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28800" windowHeight="12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80" i="4" l="1"/>
  <c r="C4" i="3"/>
  <c r="C5" i="29" l="1"/>
  <c r="C5" i="3"/>
  <c r="L4" i="3" l="1"/>
  <c r="C65" i="5" l="1"/>
  <c r="D5" i="29" l="1"/>
  <c r="G5" i="3"/>
  <c r="H163" i="29" l="1"/>
  <c r="E8" i="7"/>
  <c r="E6" i="7"/>
  <c r="H164" i="29" l="1"/>
  <c r="H34" i="8"/>
  <c r="H32" i="8" l="1"/>
  <c r="H31" i="8"/>
  <c r="E6" i="8" l="1"/>
  <c r="D6" i="8"/>
  <c r="M19" i="3" l="1"/>
  <c r="G124" i="29"/>
  <c r="E124" i="29"/>
  <c r="D124" i="29"/>
  <c r="F10" i="29"/>
  <c r="F5" i="29"/>
  <c r="C31" i="3" l="1"/>
  <c r="E315" i="29"/>
  <c r="D209" i="29"/>
  <c r="C124" i="29"/>
  <c r="D262" i="29" l="1"/>
  <c r="D261" i="29"/>
  <c r="D260" i="29"/>
  <c r="D258" i="29"/>
  <c r="D253" i="29"/>
  <c r="D240" i="29"/>
  <c r="D235" i="29"/>
  <c r="D217" i="29"/>
  <c r="D212" i="29"/>
  <c r="D211" i="29"/>
  <c r="F176" i="29"/>
  <c r="E176" i="29"/>
  <c r="D176" i="29"/>
  <c r="C176" i="29"/>
  <c r="H124" i="29"/>
  <c r="F124" i="29"/>
  <c r="H63" i="29"/>
  <c r="F63" i="29"/>
  <c r="E63" i="29"/>
  <c r="D63" i="29"/>
  <c r="C63" i="29"/>
  <c r="E61" i="29"/>
  <c r="F60" i="29"/>
  <c r="E60" i="29"/>
  <c r="D60" i="29"/>
  <c r="H55" i="29"/>
  <c r="F55" i="29"/>
  <c r="E55" i="29"/>
  <c r="D55" i="29"/>
  <c r="C55" i="29"/>
  <c r="E50" i="29"/>
  <c r="D50" i="29"/>
  <c r="C50" i="29"/>
  <c r="H49" i="29"/>
  <c r="F49" i="29"/>
  <c r="E49" i="29"/>
  <c r="C49" i="29"/>
  <c r="E46" i="29"/>
  <c r="H45" i="29"/>
  <c r="F45" i="29"/>
  <c r="E45" i="29"/>
  <c r="D45" i="29"/>
  <c r="C45" i="29"/>
  <c r="E44" i="29"/>
  <c r="D40" i="29"/>
  <c r="C40" i="29"/>
  <c r="D37" i="29"/>
  <c r="D36" i="29"/>
  <c r="D17" i="29"/>
  <c r="C17" i="29"/>
  <c r="H14" i="29"/>
  <c r="F14" i="29"/>
  <c r="E14" i="29"/>
  <c r="D14" i="29"/>
  <c r="C14" i="29"/>
  <c r="E10" i="29"/>
  <c r="D10" i="29"/>
  <c r="C10" i="29"/>
  <c r="F8" i="29"/>
  <c r="D8" i="29"/>
  <c r="C8" i="29"/>
  <c r="H5" i="29"/>
  <c r="E5" i="29"/>
  <c r="D4" i="3" l="1"/>
  <c r="C84" i="5"/>
  <c r="C81" i="5"/>
  <c r="C77" i="5"/>
  <c r="C73" i="5"/>
  <c r="C72" i="5"/>
  <c r="C70" i="5"/>
  <c r="C69"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s="1"/>
  <c r="B7733" i="106" s="1"/>
  <c r="D7733" i="106" s="1"/>
  <c r="J12" i="12"/>
  <c r="J21" i="12"/>
  <c r="J23" i="12" s="1"/>
  <c r="B7729" i="106"/>
  <c r="B7734" i="106"/>
  <c r="B7726" i="10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B2836" i="106" s="1"/>
  <c r="D2836" i="106" s="1"/>
  <c r="K122" i="29"/>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B2975" i="106" s="1"/>
  <c r="D2975" i="106" s="1"/>
  <c r="K81" i="29"/>
  <c r="B2976" i="106" s="1"/>
  <c r="D2976" i="106" s="1"/>
  <c r="K82" i="29"/>
  <c r="K83" i="29"/>
  <c r="K92" i="29"/>
  <c r="B2089" i="106" s="1"/>
  <c r="D2089" i="106" s="1"/>
  <c r="K93" i="29"/>
  <c r="K94" i="29"/>
  <c r="K95" i="29"/>
  <c r="K96" i="29"/>
  <c r="K97" i="29"/>
  <c r="K98" i="29"/>
  <c r="K99" i="29"/>
  <c r="K101" i="29"/>
  <c r="K105" i="29"/>
  <c r="B1146" i="106" s="1"/>
  <c r="D1146" i="106" s="1"/>
  <c r="K106" i="29"/>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F28" i="108"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s="1"/>
  <c r="F13" i="4" s="1"/>
  <c r="B2596" i="106" s="1"/>
  <c r="D2596" i="106" s="1"/>
  <c r="K182" i="29"/>
  <c r="B3007" i="106" s="1"/>
  <c r="D3007" i="106" s="1"/>
  <c r="K183" i="29"/>
  <c r="B3008" i="106" s="1"/>
  <c r="D3008" i="106" s="1"/>
  <c r="K184" i="29"/>
  <c r="B3009" i="106" s="1"/>
  <c r="D3009" i="106" s="1"/>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D3659" i="106"/>
  <c r="H344" i="29"/>
  <c r="D3661" i="106"/>
  <c r="D3662" i="106"/>
  <c r="D3663" i="106"/>
  <c r="D3664" i="106"/>
  <c r="D3665" i="106"/>
  <c r="D3666" i="106"/>
  <c r="D3667" i="106"/>
  <c r="K337" i="29"/>
  <c r="K338" i="29"/>
  <c r="B3669" i="106" s="1"/>
  <c r="D3669" i="106" s="1"/>
  <c r="K340" i="29"/>
  <c r="B3671" i="106" s="1"/>
  <c r="D3671" i="106" s="1"/>
  <c r="K343" i="29"/>
  <c r="K347" i="29"/>
  <c r="B3675" i="106" s="1"/>
  <c r="D3675" i="106"/>
  <c r="K348" i="29"/>
  <c r="K349" i="29" s="1"/>
  <c r="B3676" i="106" s="1"/>
  <c r="D3676"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c r="B6366" i="106"/>
  <c r="D6366" i="106" s="1"/>
  <c r="B6367" i="106"/>
  <c r="D6367" i="106"/>
  <c r="B6368" i="106"/>
  <c r="D6368" i="106" s="1"/>
  <c r="B6369" i="106"/>
  <c r="D6369" i="106" s="1"/>
  <c r="B6370" i="106"/>
  <c r="D6370" i="106" s="1"/>
  <c r="B6371" i="106"/>
  <c r="D6371" i="106" s="1"/>
  <c r="B6372" i="106"/>
  <c r="D6372" i="106" s="1"/>
  <c r="B6373" i="106"/>
  <c r="D6373" i="106"/>
  <c r="B6374" i="106"/>
  <c r="D6374" i="106" s="1"/>
  <c r="B6375" i="106"/>
  <c r="D6375" i="106"/>
  <c r="B6376" i="106"/>
  <c r="D6376" i="106" s="1"/>
  <c r="B6377" i="106"/>
  <c r="D6377" i="106" s="1"/>
  <c r="B6378" i="106"/>
  <c r="D6378" i="106" s="1"/>
  <c r="B6379" i="106"/>
  <c r="D6379" i="106" s="1"/>
  <c r="B6380" i="106"/>
  <c r="D6380" i="106" s="1"/>
  <c r="B6381" i="106"/>
  <c r="D6381" i="106"/>
  <c r="B6382" i="106"/>
  <c r="D6382" i="106" s="1"/>
  <c r="B6383" i="106"/>
  <c r="D6383" i="106"/>
  <c r="B6384" i="106"/>
  <c r="D6384" i="106" s="1"/>
  <c r="B6385" i="106"/>
  <c r="D6385" i="106" s="1"/>
  <c r="B6386" i="106"/>
  <c r="D6386" i="106" s="1"/>
  <c r="B6387" i="106"/>
  <c r="D6387" i="106" s="1"/>
  <c r="B6388" i="106"/>
  <c r="D6388" i="106" s="1"/>
  <c r="B6389" i="106"/>
  <c r="D6389" i="106"/>
  <c r="B6390" i="106"/>
  <c r="D6390" i="106" s="1"/>
  <c r="B6391" i="106"/>
  <c r="D6391" i="106"/>
  <c r="B6392" i="106"/>
  <c r="D6392" i="106" s="1"/>
  <c r="B6393" i="106"/>
  <c r="D6393" i="106" s="1"/>
  <c r="B6394" i="106"/>
  <c r="D6394" i="106" s="1"/>
  <c r="B6395" i="106"/>
  <c r="D6395" i="106" s="1"/>
  <c r="B6398" i="106"/>
  <c r="D6398" i="106" s="1"/>
  <c r="B6399" i="106"/>
  <c r="D6399" i="106"/>
  <c r="B6401" i="106"/>
  <c r="D6401" i="106" s="1"/>
  <c r="B6402" i="106"/>
  <c r="D6402" i="106"/>
  <c r="B6403" i="106"/>
  <c r="D6403" i="106" s="1"/>
  <c r="B6404" i="106"/>
  <c r="D6404" i="106" s="1"/>
  <c r="B6405" i="106"/>
  <c r="D6405" i="106" s="1"/>
  <c r="B6406" i="106"/>
  <c r="D6406" i="106" s="1"/>
  <c r="B6407" i="106"/>
  <c r="D6407" i="106" s="1"/>
  <c r="B6408" i="106"/>
  <c r="D6408" i="106"/>
  <c r="B6410" i="106"/>
  <c r="D6410" i="106" s="1"/>
  <c r="B6411" i="106"/>
  <c r="D6411"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s="1"/>
  <c r="B6621" i="106"/>
  <c r="D6621" i="106" s="1"/>
  <c r="B6622" i="106"/>
  <c r="D6622" i="106" s="1"/>
  <c r="B6623" i="106"/>
  <c r="D6623" i="106" s="1"/>
  <c r="B6624" i="106"/>
  <c r="D6624" i="106"/>
  <c r="B6625" i="106"/>
  <c r="D6625" i="106" s="1"/>
  <c r="B6626" i="106"/>
  <c r="D6626" i="106"/>
  <c r="B6627" i="106"/>
  <c r="D6627" i="106" s="1"/>
  <c r="B6628" i="106"/>
  <c r="D6628" i="106" s="1"/>
  <c r="B6629" i="106"/>
  <c r="D6629" i="106" s="1"/>
  <c r="B6630" i="106"/>
  <c r="D6630" i="106" s="1"/>
  <c r="B6631" i="106"/>
  <c r="D6631" i="106" s="1"/>
  <c r="B6632" i="106"/>
  <c r="D6632" i="106"/>
  <c r="B6633" i="106"/>
  <c r="D6633" i="106" s="1"/>
  <c r="B6634" i="106"/>
  <c r="D6634" i="106"/>
  <c r="B6635" i="106"/>
  <c r="D6635" i="106" s="1"/>
  <c r="B6636" i="106"/>
  <c r="D6636" i="106" s="1"/>
  <c r="B6637" i="106"/>
  <c r="D6637" i="106" s="1"/>
  <c r="B6638" i="106"/>
  <c r="D6638" i="106" s="1"/>
  <c r="B6639" i="106"/>
  <c r="D6639" i="106" s="1"/>
  <c r="B6640" i="106"/>
  <c r="D6640" i="106"/>
  <c r="B6641" i="106"/>
  <c r="D6641" i="106" s="1"/>
  <c r="B6642" i="106"/>
  <c r="D6642" i="106"/>
  <c r="B6643" i="106"/>
  <c r="D6643" i="106" s="1"/>
  <c r="B6644" i="106"/>
  <c r="D6644" i="106" s="1"/>
  <c r="B6645" i="106"/>
  <c r="D6645" i="106" s="1"/>
  <c r="B6646" i="106"/>
  <c r="D6646" i="106" s="1"/>
  <c r="B6647" i="106"/>
  <c r="D6647" i="106" s="1"/>
  <c r="B6648" i="106"/>
  <c r="D6648" i="106"/>
  <c r="B6649" i="106"/>
  <c r="D6649" i="106" s="1"/>
  <c r="B6650" i="106"/>
  <c r="D6650" i="106"/>
  <c r="B6651" i="106"/>
  <c r="D6651" i="106" s="1"/>
  <c r="B6652" i="106"/>
  <c r="D6652" i="106" s="1"/>
  <c r="B6653" i="106"/>
  <c r="D6653" i="106" s="1"/>
  <c r="B6654" i="106"/>
  <c r="D6654" i="106" s="1"/>
  <c r="B6655" i="106"/>
  <c r="D6655" i="106" s="1"/>
  <c r="B6656" i="106"/>
  <c r="D6656" i="106"/>
  <c r="B6657" i="106"/>
  <c r="D6657" i="106" s="1"/>
  <c r="B6658" i="106"/>
  <c r="D6658" i="106"/>
  <c r="B6659" i="106"/>
  <c r="D6659" i="106" s="1"/>
  <c r="B6660" i="106"/>
  <c r="D6660" i="106" s="1"/>
  <c r="B6661" i="106"/>
  <c r="D6661" i="106" s="1"/>
  <c r="B6662" i="106"/>
  <c r="D6662" i="106" s="1"/>
  <c r="B6663" i="106"/>
  <c r="D6663" i="106" s="1"/>
  <c r="B6664" i="106"/>
  <c r="D6664" i="106"/>
  <c r="B6665" i="106"/>
  <c r="D6665" i="106" s="1"/>
  <c r="B6666" i="106"/>
  <c r="D6666" i="106"/>
  <c r="B6667" i="106"/>
  <c r="D6667" i="106" s="1"/>
  <c r="B6668" i="106"/>
  <c r="D6668" i="106" s="1"/>
  <c r="B6669" i="106"/>
  <c r="D6669" i="106" s="1"/>
  <c r="B6670" i="106"/>
  <c r="D6670" i="106" s="1"/>
  <c r="B6671" i="106"/>
  <c r="D6671" i="106" s="1"/>
  <c r="B6672" i="106"/>
  <c r="D6672" i="106"/>
  <c r="B6673" i="106"/>
  <c r="D6673" i="106" s="1"/>
  <c r="B6674" i="106"/>
  <c r="D6674" i="106"/>
  <c r="B6675" i="106"/>
  <c r="D6675" i="106" s="1"/>
  <c r="B6676" i="106"/>
  <c r="D6676" i="106" s="1"/>
  <c r="B6677" i="106"/>
  <c r="D6677" i="106" s="1"/>
  <c r="B6678" i="106"/>
  <c r="D6678" i="106" s="1"/>
  <c r="B6679" i="106"/>
  <c r="D6679" i="106" s="1"/>
  <c r="B6680" i="106"/>
  <c r="D6680" i="106"/>
  <c r="B6681" i="106"/>
  <c r="D6681" i="106" s="1"/>
  <c r="B6682" i="106"/>
  <c r="D6682" i="106"/>
  <c r="B6683" i="106"/>
  <c r="D6683" i="106" s="1"/>
  <c r="B6684" i="106"/>
  <c r="D6684" i="106" s="1"/>
  <c r="B6685" i="106"/>
  <c r="D6685" i="106" s="1"/>
  <c r="B6686" i="106"/>
  <c r="D6686" i="106" s="1"/>
  <c r="B6687" i="106"/>
  <c r="D6687" i="106" s="1"/>
  <c r="B6688" i="106"/>
  <c r="D6688" i="106"/>
  <c r="B6689" i="106"/>
  <c r="D6689" i="106" s="1"/>
  <c r="B6690" i="106"/>
  <c r="D6690" i="106"/>
  <c r="B6691" i="106"/>
  <c r="D6691" i="106" s="1"/>
  <c r="B6692" i="106"/>
  <c r="D6692" i="106" s="1"/>
  <c r="B6693" i="106"/>
  <c r="D6693" i="106" s="1"/>
  <c r="B6694" i="106"/>
  <c r="D6694" i="106" s="1"/>
  <c r="B6695" i="106"/>
  <c r="D6695" i="106" s="1"/>
  <c r="B6696" i="106"/>
  <c r="D6696" i="106"/>
  <c r="B6697" i="106"/>
  <c r="D6697" i="106" s="1"/>
  <c r="B6698" i="106"/>
  <c r="D6698" i="106"/>
  <c r="B6699" i="106"/>
  <c r="D6699" i="106" s="1"/>
  <c r="B6700" i="106"/>
  <c r="D6700" i="106" s="1"/>
  <c r="B6701" i="106"/>
  <c r="D6701" i="106" s="1"/>
  <c r="B6702" i="106"/>
  <c r="D6702" i="106" s="1"/>
  <c r="B6703" i="106"/>
  <c r="D6703" i="106" s="1"/>
  <c r="B6704" i="106"/>
  <c r="D6704" i="106"/>
  <c r="B6705" i="106"/>
  <c r="D6705" i="106" s="1"/>
  <c r="B6706" i="106"/>
  <c r="D6706" i="106"/>
  <c r="B6707" i="106"/>
  <c r="D6707" i="106" s="1"/>
  <c r="B6708" i="106"/>
  <c r="D6708" i="106" s="1"/>
  <c r="B6709" i="106"/>
  <c r="D6709" i="106" s="1"/>
  <c r="B6710" i="106"/>
  <c r="D6710" i="106" s="1"/>
  <c r="B6711" i="106"/>
  <c r="D6711" i="106" s="1"/>
  <c r="B6712" i="106"/>
  <c r="D6712" i="106"/>
  <c r="B6713" i="106"/>
  <c r="D6713" i="106" s="1"/>
  <c r="B6714" i="106"/>
  <c r="D6714" i="106"/>
  <c r="B6715" i="106"/>
  <c r="D6715" i="106" s="1"/>
  <c r="B6716" i="106"/>
  <c r="D6716" i="106" s="1"/>
  <c r="B6717" i="106"/>
  <c r="D6717" i="106" s="1"/>
  <c r="B6718" i="106"/>
  <c r="D6718" i="106" s="1"/>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H329" i="29"/>
  <c r="C331" i="29"/>
  <c r="B7216" i="106" s="1"/>
  <c r="D7216" i="106" s="1"/>
  <c r="B7226" i="106"/>
  <c r="D7226" i="106" s="1"/>
  <c r="B7227" i="106"/>
  <c r="D7227" i="106" s="1"/>
  <c r="B7228" i="106"/>
  <c r="D7228" i="106" s="1"/>
  <c r="B7229" i="106"/>
  <c r="D7229" i="106" s="1"/>
  <c r="I339" i="29"/>
  <c r="J339" i="29"/>
  <c r="B7231" i="106" s="1"/>
  <c r="D7231" i="106" s="1"/>
  <c r="B7232" i="106"/>
  <c r="D7232" i="106" s="1"/>
  <c r="B7233" i="106"/>
  <c r="D7233" i="106" s="1"/>
  <c r="J341" i="29"/>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F26" i="108"/>
  <c r="G26" i="108"/>
  <c r="D27"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C38" i="34"/>
  <c r="D38" i="34"/>
  <c r="F38" i="34"/>
  <c r="C39" i="34"/>
  <c r="D39" i="34"/>
  <c r="C40" i="34"/>
  <c r="D40" i="34"/>
  <c r="F40" i="34"/>
  <c r="C41" i="34"/>
  <c r="D41" i="34"/>
  <c r="F41" i="34"/>
  <c r="C42" i="34"/>
  <c r="D42" i="34"/>
  <c r="F42" i="34"/>
  <c r="C43" i="34"/>
  <c r="D43" i="34"/>
  <c r="C44" i="34"/>
  <c r="D44" i="34"/>
  <c r="F44" i="34"/>
  <c r="C45" i="34"/>
  <c r="D45" i="34"/>
  <c r="C46" i="34"/>
  <c r="D46" i="34"/>
  <c r="C47" i="34"/>
  <c r="D47" i="34"/>
  <c r="C48" i="34"/>
  <c r="D48" i="34"/>
  <c r="F48" i="34"/>
  <c r="C49" i="34"/>
  <c r="D49" i="34"/>
  <c r="F49" i="34"/>
  <c r="C50" i="34"/>
  <c r="D50" i="34"/>
  <c r="F50" i="34"/>
  <c r="C51" i="34"/>
  <c r="D51" i="34"/>
  <c r="C52" i="34"/>
  <c r="F52" i="34"/>
  <c r="C53" i="34"/>
  <c r="D53" i="34"/>
  <c r="C56" i="34"/>
  <c r="F56" i="34"/>
  <c r="C57" i="34"/>
  <c r="D57" i="34"/>
  <c r="C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D11" i="7" s="1"/>
  <c r="B1768" i="106" s="1"/>
  <c r="D1768"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s="1"/>
  <c r="D5534" i="106" s="1"/>
  <c r="F121" i="5"/>
  <c r="F131" i="5"/>
  <c r="F154" i="5"/>
  <c r="G121" i="5"/>
  <c r="H121" i="5"/>
  <c r="B5893" i="106" s="1"/>
  <c r="D5893" i="106" s="1"/>
  <c r="J121" i="5"/>
  <c r="B6357" i="106" s="1"/>
  <c r="D6357" i="106" s="1"/>
  <c r="K121" i="5"/>
  <c r="C131" i="5"/>
  <c r="B5147" i="106" s="1"/>
  <c r="D5147" i="106" s="1"/>
  <c r="D131" i="5"/>
  <c r="B5369" i="106" s="1"/>
  <c r="D5369" i="106" s="1"/>
  <c r="B5614" i="106"/>
  <c r="D5614"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J274" i="5"/>
  <c r="B7054" i="106" s="1"/>
  <c r="D7054" i="106" s="1"/>
  <c r="D5" i="4"/>
  <c r="B3406" i="106" s="1"/>
  <c r="D3406" i="106" s="1"/>
  <c r="F5" i="4"/>
  <c r="B3408" i="106" s="1"/>
  <c r="D3408" i="106" s="1"/>
  <c r="G14" i="4"/>
  <c r="B2609" i="106" s="1"/>
  <c r="D2609" i="106" s="1"/>
  <c r="C14" i="4"/>
  <c r="B2558" i="106" s="1"/>
  <c r="D2558" i="106" s="1"/>
  <c r="D14" i="4"/>
  <c r="B2570" i="106" s="1"/>
  <c r="D2570" i="106" s="1"/>
  <c r="F14" i="4"/>
  <c r="B2597" i="106" s="1"/>
  <c r="D2597" i="106" s="1"/>
  <c r="D7" i="118"/>
  <c r="D8" i="118"/>
  <c r="D9" i="118"/>
  <c r="H14" i="118"/>
  <c r="H19" i="118"/>
  <c r="H24" i="118"/>
  <c r="H33" i="118"/>
  <c r="D22" i="37"/>
  <c r="J22" i="37"/>
  <c r="L22" i="37"/>
  <c r="D24" i="37"/>
  <c r="B4270" i="106" s="1"/>
  <c r="D4270" i="106" s="1"/>
  <c r="B83" i="36"/>
  <c r="D4" i="7"/>
  <c r="B1760" i="106" s="1"/>
  <c r="D1760" i="106" s="1"/>
  <c r="D13" i="7"/>
  <c r="B3726" i="106" s="1"/>
  <c r="D3726" i="106" s="1"/>
  <c r="D14" i="7"/>
  <c r="B1770" i="106" s="1"/>
  <c r="D1770" i="106" s="1"/>
  <c r="B5599" i="106"/>
  <c r="D5599" i="106" s="1"/>
  <c r="D17" i="7"/>
  <c r="B4104" i="106" s="1"/>
  <c r="D4104" i="106" s="1"/>
  <c r="F35" i="34" l="1"/>
  <c r="B6853" i="106"/>
  <c r="D6853" i="106" s="1"/>
  <c r="G5" i="4"/>
  <c r="B3409" i="106" s="1"/>
  <c r="D3409" i="106" s="1"/>
  <c r="F45" i="34"/>
  <c r="J331" i="29"/>
  <c r="B7223" i="106" s="1"/>
  <c r="D7223" i="106" s="1"/>
  <c r="D7" i="7"/>
  <c r="B1763" i="106" s="1"/>
  <c r="D1763" i="106" s="1"/>
  <c r="J109" i="5"/>
  <c r="J4" i="4" s="1"/>
  <c r="B6220" i="106" s="1"/>
  <c r="D6220" i="106" s="1"/>
  <c r="B6891" i="106"/>
  <c r="D6891" i="106" s="1"/>
  <c r="B3658" i="106"/>
  <c r="D3658" i="106" s="1"/>
  <c r="H352" i="29"/>
  <c r="B7242" i="106" s="1"/>
  <c r="D7242" i="106" s="1"/>
  <c r="B3252" i="106"/>
  <c r="D3252" i="106" s="1"/>
  <c r="F77" i="4"/>
  <c r="B3255" i="106" s="1"/>
  <c r="D3255" i="106" s="1"/>
  <c r="L15" i="11"/>
  <c r="B3459" i="106" s="1"/>
  <c r="D3459" i="106" s="1"/>
  <c r="J354" i="29"/>
  <c r="B7245" i="106" s="1"/>
  <c r="D7245" i="106" s="1"/>
  <c r="B7235" i="106"/>
  <c r="D7235" i="106" s="1"/>
  <c r="G331" i="29"/>
  <c r="B7220" i="106" s="1"/>
  <c r="D7220" i="106" s="1"/>
  <c r="B7203" i="106"/>
  <c r="D7203" i="106" s="1"/>
  <c r="K274" i="5"/>
  <c r="F126" i="34"/>
  <c r="D18" i="7"/>
  <c r="B4105" i="106" s="1"/>
  <c r="D4105" i="106" s="1"/>
  <c r="D109" i="5"/>
  <c r="D4" i="4" s="1"/>
  <c r="B2564" i="106" s="1"/>
  <c r="D2564" i="106" s="1"/>
  <c r="I6" i="4"/>
  <c r="B5011" i="106" s="1"/>
  <c r="D5011" i="106" s="1"/>
  <c r="F135" i="34"/>
  <c r="B6840" i="106"/>
  <c r="D6840" i="106" s="1"/>
  <c r="B6838" i="106"/>
  <c r="D6838" i="106" s="1"/>
  <c r="B4373" i="106"/>
  <c r="D4373" i="106" s="1"/>
  <c r="B4363" i="106"/>
  <c r="D4363" i="106" s="1"/>
  <c r="B1752" i="106"/>
  <c r="D1752" i="106" s="1"/>
  <c r="B7205" i="106"/>
  <c r="D7205" i="106" s="1"/>
  <c r="I331" i="29"/>
  <c r="B7222" i="106" s="1"/>
  <c r="D7222" i="106" s="1"/>
  <c r="J173" i="5"/>
  <c r="B6839" i="106"/>
  <c r="D6839" i="106" s="1"/>
  <c r="F172" i="5"/>
  <c r="B5644" i="106" s="1"/>
  <c r="D5644" i="106" s="1"/>
  <c r="B6191" i="106"/>
  <c r="D6191" i="106" s="1"/>
  <c r="I26" i="12"/>
  <c r="B7741" i="106" s="1"/>
  <c r="D7741" i="106" s="1"/>
  <c r="B1996" i="106"/>
  <c r="D1996" i="106" s="1"/>
  <c r="H28" i="118"/>
  <c r="B3647" i="106"/>
  <c r="D3647" i="106" s="1"/>
  <c r="K76" i="4"/>
  <c r="B3586" i="106" s="1"/>
  <c r="D3586" i="106" s="1"/>
  <c r="L41" i="3"/>
  <c r="B2917" i="106" s="1"/>
  <c r="D2917" i="106" s="1"/>
  <c r="H354" i="29"/>
  <c r="B3660" i="106" s="1"/>
  <c r="D3660" i="106" s="1"/>
  <c r="B3654" i="106"/>
  <c r="D3654" i="106" s="1"/>
  <c r="C204" i="29"/>
  <c r="B1340" i="106" s="1"/>
  <c r="D1340" i="106" s="1"/>
  <c r="B169" i="106"/>
  <c r="D169" i="106" s="1"/>
  <c r="D75" i="36"/>
  <c r="D74" i="36"/>
  <c r="N22" i="3"/>
  <c r="B283" i="106" s="1"/>
  <c r="D283" i="106" s="1"/>
  <c r="L354" i="29"/>
  <c r="L331" i="29"/>
  <c r="L305" i="29"/>
  <c r="K26" i="12"/>
  <c r="B7743" i="106" s="1"/>
  <c r="D7743" i="106" s="1"/>
  <c r="D11" i="37"/>
  <c r="D37" i="36"/>
  <c r="H29" i="118"/>
  <c r="F61" i="34"/>
  <c r="D60" i="36"/>
  <c r="L5" i="11"/>
  <c r="B2056" i="106" s="1"/>
  <c r="D2056" i="106" s="1"/>
  <c r="B1276" i="106"/>
  <c r="D1276" i="106" s="1"/>
  <c r="K223" i="29"/>
  <c r="F68" i="34"/>
  <c r="B1239" i="106"/>
  <c r="D1239" i="106" s="1"/>
  <c r="K84" i="29"/>
  <c r="G30" i="108"/>
  <c r="E30" i="108"/>
  <c r="E28" i="108"/>
  <c r="E109" i="5"/>
  <c r="E4" i="4" s="1"/>
  <c r="B2630" i="106" s="1"/>
  <c r="D2630" i="106" s="1"/>
  <c r="B1746" i="106"/>
  <c r="D1746" i="106" s="1"/>
  <c r="B5356" i="106"/>
  <c r="D5356" i="106" s="1"/>
  <c r="F128" i="34"/>
  <c r="F104" i="34"/>
  <c r="C172" i="5"/>
  <c r="B5214" i="106" s="1"/>
  <c r="D5214" i="106" s="1"/>
  <c r="B1323" i="106"/>
  <c r="D1323" i="106" s="1"/>
  <c r="E15" i="4"/>
  <c r="B2633" i="106" s="1"/>
  <c r="D2633" i="106" s="1"/>
  <c r="F60" i="34"/>
  <c r="B2105" i="106"/>
  <c r="D2105" i="106" s="1"/>
  <c r="I76" i="4"/>
  <c r="B3318" i="106" s="1"/>
  <c r="D3318" i="106" s="1"/>
  <c r="B2030" i="106"/>
  <c r="D2030" i="106" s="1"/>
  <c r="L13" i="11"/>
  <c r="B2060" i="106" s="1"/>
  <c r="D2060" i="106" s="1"/>
  <c r="F21" i="8"/>
  <c r="B3689" i="106"/>
  <c r="D3689" i="106" s="1"/>
  <c r="B1796" i="106"/>
  <c r="D1796" i="106" s="1"/>
  <c r="F19" i="7"/>
  <c r="B1364" i="106"/>
  <c r="D1364" i="106" s="1"/>
  <c r="G204" i="29"/>
  <c r="B5752" i="106"/>
  <c r="D5752" i="106" s="1"/>
  <c r="G172" i="5"/>
  <c r="B5770" i="106" s="1"/>
  <c r="D5770" i="106" s="1"/>
  <c r="B1147" i="106"/>
  <c r="D1147" i="106" s="1"/>
  <c r="K110" i="29"/>
  <c r="J275" i="5"/>
  <c r="B7055" i="106" s="1"/>
  <c r="D7055" i="106" s="1"/>
  <c r="B5562" i="106"/>
  <c r="D5562" i="106" s="1"/>
  <c r="F109" i="5"/>
  <c r="B5873" i="106"/>
  <c r="D5873" i="106" s="1"/>
  <c r="H109" i="5"/>
  <c r="B5748" i="106"/>
  <c r="D5748" i="106" s="1"/>
  <c r="B7200" i="106"/>
  <c r="D7200" i="106" s="1"/>
  <c r="D331" i="29"/>
  <c r="B7217" i="106" s="1"/>
  <c r="D7217" i="106" s="1"/>
  <c r="B6885" i="106"/>
  <c r="D6885" i="106" s="1"/>
  <c r="F43" i="34"/>
  <c r="B3668" i="106"/>
  <c r="D3668" i="106" s="1"/>
  <c r="K339" i="29"/>
  <c r="B2910" i="106"/>
  <c r="D2910" i="106" s="1"/>
  <c r="B1452" i="106"/>
  <c r="D1452" i="106" s="1"/>
  <c r="H288" i="29"/>
  <c r="B1454" i="106" s="1"/>
  <c r="D1454" i="106" s="1"/>
  <c r="E138" i="29"/>
  <c r="B4202" i="106"/>
  <c r="D4202" i="106" s="1"/>
  <c r="B1104" i="106"/>
  <c r="D1104" i="106" s="1"/>
  <c r="F37" i="34"/>
  <c r="B5444" i="106"/>
  <c r="D5444" i="106" s="1"/>
  <c r="F129" i="34"/>
  <c r="B3170" i="106"/>
  <c r="D3170" i="106" s="1"/>
  <c r="H76" i="4"/>
  <c r="B3298" i="106" s="1"/>
  <c r="D3298" i="106" s="1"/>
  <c r="B122" i="106"/>
  <c r="D122" i="106" s="1"/>
  <c r="C173" i="5"/>
  <c r="B6352" i="106"/>
  <c r="D6352" i="106" s="1"/>
  <c r="F106" i="34"/>
  <c r="F130" i="34"/>
  <c r="K7" i="4"/>
  <c r="B3718" i="106" s="1"/>
  <c r="D3718" i="106" s="1"/>
  <c r="B4396" i="106"/>
  <c r="D4396" i="106" s="1"/>
  <c r="F127" i="34"/>
  <c r="B5161" i="106"/>
  <c r="D5161" i="106" s="1"/>
  <c r="F105" i="34"/>
  <c r="B6006" i="106"/>
  <c r="D6006" i="106" s="1"/>
  <c r="K173" i="5"/>
  <c r="B5066" i="106"/>
  <c r="D5066" i="106" s="1"/>
  <c r="C109" i="5"/>
  <c r="B1753" i="106"/>
  <c r="D1753" i="106" s="1"/>
  <c r="D12" i="7"/>
  <c r="B1769" i="106" s="1"/>
  <c r="D1769" i="106" s="1"/>
  <c r="B1751" i="106"/>
  <c r="D1751" i="106" s="1"/>
  <c r="D9" i="7"/>
  <c r="B1767" i="106" s="1"/>
  <c r="D1767" i="106" s="1"/>
  <c r="B1745" i="106"/>
  <c r="D1745" i="106" s="1"/>
  <c r="D5" i="7"/>
  <c r="B1761" i="106" s="1"/>
  <c r="D1761" i="106" s="1"/>
  <c r="F16" i="11"/>
  <c r="B2031" i="106" s="1"/>
  <c r="D2031" i="106" s="1"/>
  <c r="B7213" i="106"/>
  <c r="D7213" i="106" s="1"/>
  <c r="K329" i="29"/>
  <c r="J16" i="4" s="1"/>
  <c r="B6226" i="106" s="1"/>
  <c r="D6226" i="106" s="1"/>
  <c r="B6901" i="106"/>
  <c r="D6901" i="106" s="1"/>
  <c r="F51" i="34"/>
  <c r="D305" i="29"/>
  <c r="B1530" i="106" s="1"/>
  <c r="D1530" i="106" s="1"/>
  <c r="B1529" i="106"/>
  <c r="D1529" i="106" s="1"/>
  <c r="B1474" i="106"/>
  <c r="D1474" i="106" s="1"/>
  <c r="G12" i="4"/>
  <c r="B2607" i="106" s="1"/>
  <c r="D2607" i="106" s="1"/>
  <c r="B1314" i="106"/>
  <c r="D1314" i="106" s="1"/>
  <c r="H166" i="29"/>
  <c r="B1317" i="106" s="1"/>
  <c r="D1317" i="106" s="1"/>
  <c r="B3488" i="106"/>
  <c r="D3488" i="106" s="1"/>
  <c r="E29" i="108"/>
  <c r="G29" i="108"/>
  <c r="B3673" i="106"/>
  <c r="D3673" i="106" s="1"/>
  <c r="K344" i="29"/>
  <c r="B7758" i="106"/>
  <c r="D7758" i="106" s="1"/>
  <c r="J88" i="28"/>
  <c r="D172" i="5"/>
  <c r="K109" i="5"/>
  <c r="G354" i="29"/>
  <c r="B3650" i="106" s="1"/>
  <c r="D3650" i="106" s="1"/>
  <c r="B1352" i="106"/>
  <c r="D1352" i="106" s="1"/>
  <c r="E204" i="29"/>
  <c r="B1353" i="106" s="1"/>
  <c r="D1353" i="106" s="1"/>
  <c r="E15" i="145"/>
  <c r="B1126" i="106"/>
  <c r="D1126" i="106" s="1"/>
  <c r="F15" i="145"/>
  <c r="F19" i="145" s="1"/>
  <c r="B1274" i="106"/>
  <c r="D1274" i="106" s="1"/>
  <c r="F94" i="34"/>
  <c r="D15" i="7"/>
  <c r="B1772" i="106" s="1"/>
  <c r="D1772" i="106" s="1"/>
  <c r="H173" i="5"/>
  <c r="F110" i="34"/>
  <c r="K28" i="118"/>
  <c r="O27" i="118" s="1"/>
  <c r="O29" i="118" s="1"/>
  <c r="G109" i="5"/>
  <c r="F47" i="34"/>
  <c r="F39" i="34"/>
  <c r="K323" i="29"/>
  <c r="B3317" i="106"/>
  <c r="D3317" i="106" s="1"/>
  <c r="H305" i="29"/>
  <c r="B1554" i="106" s="1"/>
  <c r="D1554" i="106" s="1"/>
  <c r="K286" i="29"/>
  <c r="K162" i="29"/>
  <c r="B1328" i="106" s="1"/>
  <c r="D1328" i="106" s="1"/>
  <c r="C129" i="29"/>
  <c r="E102" i="29"/>
  <c r="B2790" i="106" s="1"/>
  <c r="D2790" i="106" s="1"/>
  <c r="B2789" i="106"/>
  <c r="D2789" i="106" s="1"/>
  <c r="D6103" i="106"/>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J7" i="4"/>
  <c r="D274" i="5"/>
  <c r="B7270" i="106"/>
  <c r="C34" i="131"/>
  <c r="H275" i="5" l="1"/>
  <c r="D7251" i="106"/>
  <c r="K166" i="29"/>
  <c r="B1331" i="106" s="1"/>
  <c r="D1331" i="106" s="1"/>
  <c r="D59" i="36"/>
  <c r="D7254" i="106"/>
  <c r="D7253" i="106"/>
  <c r="D7250" i="106"/>
  <c r="C114" i="29"/>
  <c r="B757" i="106" s="1"/>
  <c r="D757" i="106" s="1"/>
  <c r="B5914" i="106"/>
  <c r="D5914" i="106" s="1"/>
  <c r="D7255" i="106"/>
  <c r="B7215" i="106"/>
  <c r="D7215" i="106" s="1"/>
  <c r="D7252" i="106"/>
  <c r="F173" i="5"/>
  <c r="B6397" i="106"/>
  <c r="D6397" i="106" s="1"/>
  <c r="J6" i="4"/>
  <c r="B6221" i="106" s="1"/>
  <c r="D6221" i="106" s="1"/>
  <c r="N23" i="3"/>
  <c r="B284" i="106" s="1"/>
  <c r="D284" i="106" s="1"/>
  <c r="L114" i="29"/>
  <c r="L16" i="11"/>
  <c r="B2061" i="106" s="1"/>
  <c r="D2061" i="106" s="1"/>
  <c r="H168" i="29"/>
  <c r="B1318" i="106" s="1"/>
  <c r="D1318" i="106" s="1"/>
  <c r="K332" i="29"/>
  <c r="B7225" i="106" s="1"/>
  <c r="D7225" i="106" s="1"/>
  <c r="I77" i="4"/>
  <c r="B3319" i="106" s="1"/>
  <c r="D3319" i="106" s="1"/>
  <c r="F175" i="34"/>
  <c r="B5412" i="106"/>
  <c r="D5412" i="106" s="1"/>
  <c r="D173" i="5"/>
  <c r="B4203" i="106"/>
  <c r="D4203" i="106" s="1"/>
  <c r="E150" i="29"/>
  <c r="B1242" i="106" s="1"/>
  <c r="D1242" i="106" s="1"/>
  <c r="D19" i="7"/>
  <c r="B1775" i="106" s="1"/>
  <c r="D1775" i="106" s="1"/>
  <c r="B1225" i="106"/>
  <c r="D1225" i="106" s="1"/>
  <c r="C150" i="29"/>
  <c r="B1226" i="106" s="1"/>
  <c r="D1226" i="106" s="1"/>
  <c r="G15" i="145"/>
  <c r="K4" i="4"/>
  <c r="B6028" i="106"/>
  <c r="D6028" i="106" s="1"/>
  <c r="B3674" i="106"/>
  <c r="D3674" i="106" s="1"/>
  <c r="K15" i="4"/>
  <c r="B3573" i="106" s="1"/>
  <c r="D3573" i="106" s="1"/>
  <c r="K6" i="4"/>
  <c r="B3570" i="106" s="1"/>
  <c r="D3570" i="106" s="1"/>
  <c r="B6014" i="106"/>
  <c r="D6014" i="106" s="1"/>
  <c r="G173" i="5"/>
  <c r="F4" i="4"/>
  <c r="B2591" i="106" s="1"/>
  <c r="D2591" i="106" s="1"/>
  <c r="B5588" i="106"/>
  <c r="D5588" i="106" s="1"/>
  <c r="B1879" i="106"/>
  <c r="D1879" i="106" s="1"/>
  <c r="H22" i="37"/>
  <c r="G15" i="4"/>
  <c r="B6032" i="106" s="1"/>
  <c r="D6032" i="106" s="1"/>
  <c r="F73" i="34"/>
  <c r="B3724" i="106"/>
  <c r="D3724" i="106" s="1"/>
  <c r="B1515" i="106"/>
  <c r="D1515" i="106" s="1"/>
  <c r="G16" i="4"/>
  <c r="B2611" i="106" s="1"/>
  <c r="D2611" i="106" s="1"/>
  <c r="B7207" i="106"/>
  <c r="D7207" i="106" s="1"/>
  <c r="J13" i="4"/>
  <c r="B7042" i="106" s="1"/>
  <c r="D7042" i="106" s="1"/>
  <c r="B6024" i="106"/>
  <c r="D6024" i="106" s="1"/>
  <c r="G4" i="4"/>
  <c r="B2603" i="106" s="1"/>
  <c r="D2603" i="106" s="1"/>
  <c r="H6" i="4"/>
  <c r="B2656" i="106" s="1"/>
  <c r="D2656" i="106" s="1"/>
  <c r="B5906" i="106"/>
  <c r="D5906" i="106" s="1"/>
  <c r="D30" i="36"/>
  <c r="B7760" i="106"/>
  <c r="D7760" i="106" s="1"/>
  <c r="B5121" i="106"/>
  <c r="D5121" i="106" s="1"/>
  <c r="C4" i="4"/>
  <c r="B2551" i="106" s="1"/>
  <c r="D2551" i="106" s="1"/>
  <c r="K341" i="29"/>
  <c r="B3670" i="106"/>
  <c r="D3670" i="106" s="1"/>
  <c r="H4" i="4"/>
  <c r="B6025" i="106"/>
  <c r="D6025" i="106" s="1"/>
  <c r="F274" i="5"/>
  <c r="K275" i="5"/>
  <c r="B6023" i="106" s="1"/>
  <c r="D6023" i="106" s="1"/>
  <c r="B5223" i="106"/>
  <c r="D5223" i="106" s="1"/>
  <c r="C6" i="4"/>
  <c r="B2553" i="106" s="1"/>
  <c r="D2553" i="106" s="1"/>
  <c r="B1151" i="106"/>
  <c r="D1151" i="106" s="1"/>
  <c r="K112" i="29"/>
  <c r="B1365" i="106"/>
  <c r="D1365" i="106" s="1"/>
  <c r="F65" i="34"/>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D7" i="4"/>
  <c r="D275" i="5"/>
  <c r="B5507" i="106"/>
  <c r="D5507" i="106" s="1"/>
  <c r="B7298" i="106"/>
  <c r="C35" i="131"/>
  <c r="B7299" i="106" s="1"/>
  <c r="K168" i="29" l="1"/>
  <c r="E16" i="4"/>
  <c r="J8" i="4"/>
  <c r="F275" i="5"/>
  <c r="B5720" i="106" s="1"/>
  <c r="D5720" i="106" s="1"/>
  <c r="F6" i="4"/>
  <c r="B2593" i="106" s="1"/>
  <c r="D2593" i="106" s="1"/>
  <c r="B5653" i="106"/>
  <c r="D5653" i="106" s="1"/>
  <c r="K306" i="29"/>
  <c r="B1561" i="106" s="1"/>
  <c r="D1561" i="106" s="1"/>
  <c r="J17" i="4"/>
  <c r="J19" i="4" s="1"/>
  <c r="B6229" i="106" s="1"/>
  <c r="D6229" i="106" s="1"/>
  <c r="B3569" i="106"/>
  <c r="D3569" i="106" s="1"/>
  <c r="K8" i="4"/>
  <c r="B7019" i="106"/>
  <c r="D7019" i="106" s="1"/>
  <c r="C16" i="4"/>
  <c r="B2560" i="106" s="1"/>
  <c r="D2560" i="106" s="1"/>
  <c r="F7" i="4"/>
  <c r="B5421" i="106"/>
  <c r="D5421" i="106" s="1"/>
  <c r="D6" i="4"/>
  <c r="B2566" i="106" s="1"/>
  <c r="D2566" i="106" s="1"/>
  <c r="K13" i="4"/>
  <c r="B3572" i="106" s="1"/>
  <c r="D3572" i="106" s="1"/>
  <c r="B3672" i="106"/>
  <c r="D3672" i="106" s="1"/>
  <c r="B5778" i="106"/>
  <c r="D5778" i="106" s="1"/>
  <c r="G6" i="4"/>
  <c r="B2604" i="106" s="1"/>
  <c r="D2604" i="106" s="1"/>
  <c r="B5719" i="106"/>
  <c r="D5719" i="106" s="1"/>
  <c r="K354" i="29"/>
  <c r="F24" i="37"/>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J78" i="4" s="1"/>
  <c r="D10" i="159"/>
  <c r="D19" i="159" s="1"/>
  <c r="D32" i="159" s="1"/>
  <c r="D49" i="159" s="1"/>
  <c r="K17" i="4"/>
  <c r="B3575" i="106" s="1"/>
  <c r="D3575" i="106" s="1"/>
  <c r="B6227" i="106"/>
  <c r="D6227" i="106" s="1"/>
  <c r="D8" i="4"/>
  <c r="D10" i="4" s="1"/>
  <c r="B4123" i="106" s="1"/>
  <c r="D4123" i="106" s="1"/>
  <c r="B2658" i="106"/>
  <c r="D2658" i="106" s="1"/>
  <c r="H10" i="4"/>
  <c r="B4127" i="106" s="1"/>
  <c r="D4127" i="106" s="1"/>
  <c r="K10" i="4"/>
  <c r="B4130" i="106" s="1"/>
  <c r="D4130" i="106" s="1"/>
  <c r="B3571" i="106"/>
  <c r="D3571" i="106" s="1"/>
  <c r="B2594" i="106"/>
  <c r="D2594"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K20" i="4" l="1"/>
  <c r="C6" i="146"/>
  <c r="F14" i="34"/>
  <c r="F76" i="34" s="1"/>
  <c r="H13" i="118"/>
  <c r="B2568" i="106"/>
  <c r="D2568" i="106" s="1"/>
  <c r="D20" i="4"/>
  <c r="B2574" i="106" s="1"/>
  <c r="D2574" i="106" s="1"/>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J38" i="3" s="1"/>
  <c r="B6263" i="106"/>
  <c r="D6263" i="106" s="1"/>
  <c r="B6214" i="106" l="1"/>
  <c r="D6214" i="106" s="1"/>
  <c r="J41" i="3"/>
  <c r="C8" i="146"/>
  <c r="F176" i="34"/>
  <c r="F78" i="34"/>
  <c r="D78" i="4"/>
  <c r="B3239" i="106" s="1"/>
  <c r="D3239" i="106" s="1"/>
  <c r="D8" i="146"/>
  <c r="F6" i="146"/>
  <c r="B3588" i="106"/>
  <c r="D3588" i="106" s="1"/>
  <c r="K81" i="4"/>
  <c r="K38" i="3" s="1"/>
  <c r="F78" i="4"/>
  <c r="B2601" i="106"/>
  <c r="D2601" i="106" s="1"/>
  <c r="B3320" i="106"/>
  <c r="D3320" i="106" s="1"/>
  <c r="I81" i="4"/>
  <c r="I39" i="3" s="1"/>
  <c r="K17" i="118"/>
  <c r="B3300" i="106"/>
  <c r="D3300" i="106" s="1"/>
  <c r="H81" i="4"/>
  <c r="H38"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2535" i="106" l="1"/>
  <c r="D2535" i="106" s="1"/>
  <c r="H41" i="3"/>
  <c r="B123" i="106"/>
  <c r="D123" i="106" s="1"/>
  <c r="D41" i="3"/>
  <c r="B2912" i="106"/>
  <c r="D2912" i="106" s="1"/>
  <c r="I41" i="3"/>
  <c r="B3566" i="106"/>
  <c r="D3566" i="106" s="1"/>
  <c r="K41" i="3"/>
  <c r="B6216" i="106"/>
  <c r="D6216" i="106" s="1"/>
  <c r="D57" i="36"/>
  <c r="F178" i="34"/>
  <c r="F180" i="34" s="1"/>
  <c r="B3278" i="106"/>
  <c r="D3278" i="106" s="1"/>
  <c r="E81" i="4"/>
  <c r="E38" i="3" s="1"/>
  <c r="B3233" i="106"/>
  <c r="D3233" i="106" s="1"/>
  <c r="C81" i="4"/>
  <c r="C39" i="3" s="1"/>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477" i="106" l="1"/>
  <c r="D2477" i="106" s="1"/>
  <c r="G41" i="3"/>
  <c r="B3568" i="106"/>
  <c r="D3568" i="106" s="1"/>
  <c r="D58" i="36"/>
  <c r="B124" i="106"/>
  <c r="D124" i="106" s="1"/>
  <c r="D51" i="36"/>
  <c r="D82" i="36"/>
  <c r="B92" i="106"/>
  <c r="D92" i="106" s="1"/>
  <c r="C41" i="3"/>
  <c r="B2475" i="106"/>
  <c r="D2475" i="106" s="1"/>
  <c r="F41" i="3"/>
  <c r="D56" i="36"/>
  <c r="B2913" i="106"/>
  <c r="D2913" i="106" s="1"/>
  <c r="B213" i="106"/>
  <c r="D213" i="106" s="1"/>
  <c r="D55" i="36"/>
  <c r="B2504" i="106"/>
  <c r="D2504" i="106" s="1"/>
  <c r="D81" i="36"/>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B171" i="106"/>
  <c r="D171" i="106" s="1"/>
  <c r="D53" i="36"/>
  <c r="D54" i="36"/>
  <c r="B190" i="106"/>
  <c r="D190" i="106" s="1"/>
  <c r="B141" i="106"/>
  <c r="D141" i="106" s="1"/>
  <c r="D52"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<sst xmlns="http://schemas.openxmlformats.org/spreadsheetml/2006/main" count="5024" uniqueCount="2121">
  <si>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</si>
  <si>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</si>
  <si>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</si>
  <si>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</si>
  <si>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</si>
  <si>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</si>
  <si>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</si>
  <si>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</si>
  <si>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</si>
  <si>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</si>
  <si>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</si>
  <si>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</si>
  <si>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</si>
  <si>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</si>
  <si>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</si>
  <si>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</si>
  <si>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</si>
  <si>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</si>
  <si>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</si>
  <si>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</si>
  <si>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</si>
  <si>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</si>
  <si>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</si>
  <si>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</si>
  <si>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</si>
  <si>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</si>
  <si>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</si>
  <si>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</si>
  <si>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</si>
  <si>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</si>
  <si>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</si>
  <si>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</si>
  <si>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</si>
  <si>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</si>
  <si>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</si>
  <si>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</si>
  <si>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</si>
  <si>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</si>
  <si>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</si>
  <si>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</si>
  <si>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</si>
  <si>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</si>
  <si>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</si>
  <si>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</si>
  <si>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</si>
  <si>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</si>
  <si>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</si>
  <si>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</si>
  <si>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</si>
  <si>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</si>
  <si>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</si>
  <si>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</si>
  <si>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</si>
  <si>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</si>
  <si>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</si>
  <si>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</si>
  <si>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</si>
  <si>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</si>
  <si>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</si>
  <si>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</si>
  <si>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</si>
  <si>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</si>
  <si>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</si>
  <si>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</si>
  <si>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</si>
  <si>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</si>
  <si>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</si>
  <si>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</si>
  <si>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</si>
  <si>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</si>
  <si>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</si>
  <si>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</si>
  <si>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</si>
  <si>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</si>
  <si>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</si>
  <si>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</si>
  <si>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</si>
  <si>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</si>
  <si>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</si>
  <si>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</si>
  <si>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</si>
  <si>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</si>
  <si>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</si>
  <si>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</si>
  <si>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</si>
  <si>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</si>
  <si>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</si>
  <si>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</si>
  <si>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</si>
  <si>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</si>
  <si>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</si>
  <si>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</si>
  <si>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</si>
  <si>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</si>
  <si>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</si>
  <si>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</si>
  <si>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</si>
  <si>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</si>
  <si>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</si>
  <si>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</si>
  <si>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</si>
  <si>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</si>
  <si>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</si>
  <si>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</si>
  <si>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</si>
  <si>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</si>
  <si>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</si>
  <si>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</si>
  <si>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</si>
  <si>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</si>
  <si>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</si>
  <si>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</si>
  <si>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</si>
  <si>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</si>
  <si>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</si>
  <si>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</si>
  <si>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</si>
  <si>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</si>
  <si>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</si>
  <si>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</si>
  <si>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</si>
  <si>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</si>
  <si>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</si>
  <si>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</si>
  <si>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</si>
  <si>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</si>
  <si>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</si>
  <si>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</si>
  <si>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</si>
  <si>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</si>
  <si>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</si>
  <si>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</si>
  <si>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</si>
  <si>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</si>
  <si>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</si>
  <si>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</si>
  <si>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</si>
  <si>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</si>
  <si>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</si>
  <si>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</si>
  <si>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</si>
  <si>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</si>
  <si>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</si>
  <si>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</si>
  <si>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</si>
  <si>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</si>
  <si>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</si>
  <si>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</si>
  <si>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</si>
  <si>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</si>
  <si>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</si>
  <si>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</si>
  <si>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</si>
  <si>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</si>
  <si>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</si>
  <si>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</si>
  <si>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</si>
  <si>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</si>
  <si>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</si>
  <si>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</si>
  <si>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</si>
  <si>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</si>
  <si>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</si>
  <si>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</si>
  <si>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</si>
  <si>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</si>
  <si>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</si>
  <si>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</si>
  <si>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</si>
  <si>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</si>
  <si>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</si>
  <si>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</si>
  <si>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</si>
  <si>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</si>
  <si>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</si>
  <si>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</si>
  <si>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</si>
  <si>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</si>
  <si>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</si>
  <si>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</si>
  <si>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</si>
  <si>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</si>
  <si>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</si>
  <si>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</si>
  <si>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</si>
  <si>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</si>
  <si>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</si>
  <si>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</si>
  <si>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</si>
  <si>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</si>
  <si>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</si>
  <si>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</si>
  <si>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</si>
  <si>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</si>
  <si>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</si>
  <si>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</si>
  <si>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</si>
  <si>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</si>
  <si>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</si>
  <si>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</si>
  <si>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</si>
  <si>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</si>
  <si>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</si>
  <si>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</si>
  <si>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</si>
  <si>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</si>
  <si>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</si>
  <si>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</si>
  <si>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</si>
  <si>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</si>
  <si>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</si>
  <si>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</si>
  <si>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</si>
  <si>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</si>
  <si>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</si>
  <si>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</si>
  <si>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</si>
  <si>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</si>
  <si>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</si>
  <si>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</si>
  <si>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</si>
  <si>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</si>
  <si>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</si>
  <si>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</si>
  <si>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</si>
  <si>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</si>
  <si>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</si>
  <si>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</si>
  <si>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</si>
  <si>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</si>
  <si>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</si>
  <si>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</si>
  <si>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</si>
  <si>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</si>
  <si>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</si>
  <si>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</si>
  <si>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</si>
  <si>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</si>
  <si>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</si>
  <si>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</si>
  <si>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</si>
  <si>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</si>
  <si>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</si>
  <si>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</si>
  <si>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</si>
  <si>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</si>
  <si>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</si>
  <si>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</si>
  <si>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</si>
  <si>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</si>
  <si>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</si>
  <si>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</si>
  <si>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</si>
  <si>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</si>
  <si>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</si>
  <si>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</si>
  <si>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</si>
  <si>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</si>
  <si>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</si>
  <si>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</si>
  <si>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</si>
  <si>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</si>
  <si>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</si>
  <si>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</si>
  <si>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</si>
  <si>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</si>
  <si>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</si>
  <si>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</si>
  <si>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</si>
  <si>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</si>
  <si>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</si>
  <si>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</si>
  <si>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</si>
  <si>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</si>
  <si>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</si>
  <si>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</si>
  <si>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</si>
  <si>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</si>
  <si>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</si>
  <si>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</si>
  <si>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</si>
  <si>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</si>
  <si>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</si>
  <si>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</si>
  <si>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</si>
  <si>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</si>
  <si>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</si>
  <si>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</si>
  <si>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</si>
  <si>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</si>
  <si>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</si>
  <si>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</si>
  <si>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</si>
  <si>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</si>
  <si>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</si>
  <si>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</si>
  <si>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</si>
  <si>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</si>
  <si>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</si>
  <si>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</si>
  <si>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</si>
  <si>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</si>
  <si>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</si>
  <si>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</si>
  <si>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</si>
  <si>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</si>
  <si>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</si>
  <si>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</si>
  <si>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</si>
  <si>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</si>
  <si>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</si>
  <si>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</si>
  <si>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</si>
  <si>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</si>
  <si>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</si>
  <si>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</si>
  <si>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</si>
  <si>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</si>
  <si>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</si>
  <si>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</si>
  <si>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</si>
  <si>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</si>
  <si>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</si>
  <si>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</si>
  <si>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</si>
  <si>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</si>
  <si>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</si>
  <si>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</si>
  <si>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</si>
  <si>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</si>
  <si>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</si>
  <si>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</si>
  <si>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</si>
  <si>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</si>
  <si>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</si>
  <si>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</si>
  <si>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</si>
  <si>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</si>
  <si>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</si>
  <si>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</si>
  <si>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</si>
  <si>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</si>
  <si>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</si>
  <si>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</si>
  <si>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</si>
  <si>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</si>
  <si>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</si>
  <si>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</si>
  <si>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</si>
  <si>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</si>
  <si>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</si>
  <si>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</si>
  <si>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</si>
  <si>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</si>
  <si>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</si>
  <si>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</si>
  <si>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</si>
  <si>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</si>
  <si>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</si>
  <si>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</si>
  <si>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</si>
  <si>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</si>
  <si>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</si>
  <si>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</si>
  <si>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</si>
  <si>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</si>
  <si>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</si>
  <si>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</si>
  <si>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</si>
  <si>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</si>
  <si>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</si>
  <si>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</si>
  <si>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</si>
  <si>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</si>
  <si>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</si>
  <si>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</si>
  <si>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</si>
  <si>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</si>
  <si>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</si>
  <si>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</si>
  <si>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</si>
  <si>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</si>
  <si>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</si>
  <si>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</si>
  <si>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</si>
  <si>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</si>
  <si>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</si>
  <si>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</si>
  <si>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</si>
  <si>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</si>
  <si>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</si>
  <si>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</si>
  <si>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</si>
  <si>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</si>
  <si>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</si>
  <si>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</si>
  <si>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</si>
  <si>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</si>
  <si>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</si>
  <si>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</si>
  <si>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</si>
  <si>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</si>
  <si>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</si>
  <si>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</si>
  <si>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</si>
  <si>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</si>
  <si>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</si>
  <si>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</si>
  <si>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</si>
  <si>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</si>
  <si>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</si>
  <si>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</si>
  <si>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</si>
  <si>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</si>
  <si>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</si>
  <si>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</si>
  <si>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</si>
  <si>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</si>
  <si>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</si>
  <si>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</si>
  <si>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</si>
  <si>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</si>
  <si>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</si>
  <si>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</si>
  <si>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</si>
  <si>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</si>
  <si>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</si>
  <si>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</si>
  <si>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</si>
  <si>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</si>
  <si>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</si>
  <si>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</si>
  <si>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</si>
  <si>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</si>
  <si>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</si>
  <si>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</si>
  <si>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</si>
  <si>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</si>
  <si>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</si>
  <si>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</si>
  <si>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</si>
  <si>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</si>
  <si>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</si>
  <si>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</si>
  <si>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</si>
  <si>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</si>
  <si>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</si>
  <si>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</si>
  <si>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</si>
  <si>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</si>
  <si>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</si>
  <si>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</si>
  <si>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</si>
  <si>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</si>
  <si>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</si>
  <si>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</si>
  <si>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</si>
  <si>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</si>
  <si>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</si>
  <si>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</si>
  <si>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</si>
  <si>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</si>
  <si>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</si>
  <si>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</si>
  <si>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</si>
  <si>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</si>
  <si>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</si>
  <si>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</si>
  <si>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</si>
  <si>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</si>
  <si>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</si>
  <si>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</si>
  <si>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</si>
  <si>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</si>
  <si>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</si>
  <si>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</si>
  <si>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</si>
  <si>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</si>
  <si>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</si>
  <si>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</si>
  <si>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</si>
  <si>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</si>
  <si>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</si>
  <si>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</si>
  <si>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</si>
  <si>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</si>
  <si>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</si>
  <si>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</si>
  <si>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</si>
  <si>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</si>
  <si>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</si>
  <si>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</si>
  <si>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</si>
  <si>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</si>
  <si>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</si>
  <si>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</si>
  <si>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</si>
  <si>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</si>
  <si>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</si>
  <si>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</si>
  <si>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</si>
  <si>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</si>
  <si>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</si>
  <si>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</si>
  <si>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</si>
  <si>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</si>
  <si>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</si>
  <si>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</si>
  <si>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</si>
  <si>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</si>
  <si>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</si>
  <si>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</si>
  <si>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</si>
  <si>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</si>
  <si>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</si>
  <si>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</si>
  <si>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</si>
  <si>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</si>
  <si>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</si>
  <si>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</si>
  <si>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</si>
  <si>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</si>
  <si>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</si>
  <si>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</si>
  <si>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</si>
  <si>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</si>
  <si>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</si>
  <si>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</si>
  <si>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</si>
  <si>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</si>
  <si>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</si>
  <si>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</si>
  <si>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</si>
  <si>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</si>
  <si>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</si>
  <si>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</si>
  <si>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</si>
  <si>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</si>
  <si>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</si>
  <si>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</si>
  <si>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</si>
  <si>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</si>
  <si>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</si>
  <si>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</si>
  <si>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</si>
  <si>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</si>
  <si>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</si>
  <si>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</si>
  <si>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</si>
  <si>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</si>
  <si>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</si>
  <si>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</si>
  <si>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</si>
  <si>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</si>
  <si>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</si>
  <si>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</si>
  <si>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</si>
  <si>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</si>
  <si>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</si>
  <si>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</si>
  <si>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</si>
  <si>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</si>
  <si>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</si>
  <si>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</si>
  <si>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</si>
  <si>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</si>
  <si>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</si>
  <si>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</si>
  <si>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</si>
  <si>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</si>
  <si>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</si>
  <si>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</si>
  <si>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</si>
  <si>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</si>
  <si>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</si>
  <si>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</si>
  <si>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</si>
  <si>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</si>
  <si>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</si>
  <si>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</si>
  <si>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</si>
  <si>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</si>
  <si>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</si>
  <si>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</si>
  <si>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</si>
  <si>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</si>
  <si>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</si>
  <si>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</si>
  <si>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</si>
  <si>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</si>
  <si>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</si>
  <si>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</si>
  <si>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</si>
  <si>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</si>
  <si>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</si>
  <si>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</si>
  <si>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</si>
  <si>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</si>
  <si>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</si>
  <si>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</si>
  <si>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</si>
  <si>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</si>
  <si>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</si>
  <si>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</si>
  <si>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</si>
  <si>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</si>
  <si>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</si>
  <si>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</si>
  <si>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</si>
  <si>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</si>
  <si>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</si>
  <si>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</si>
  <si>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</si>
  <si>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</si>
  <si>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</si>
  <si>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</si>
  <si>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</si>
  <si>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</si>
  <si>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</si>
  <si>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</si>
  <si>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</si>
  <si>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</si>
  <si>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</si>
  <si>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</si>
  <si>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</si>
  <si>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</si>
  <si>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</si>
  <si>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</si>
  <si>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</si>
  <si>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</si>
  <si>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</si>
  <si>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</si>
  <si>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</si>
  <si>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</si>
  <si>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</si>
  <si>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</si>
  <si>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</si>
  <si>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</si>
  <si>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</si>
  <si>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</si>
  <si>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</si>
  <si>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</si>
  <si>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</si>
  <si>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</si>
  <si>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</si>
  <si>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</si>
  <si>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</si>
  <si>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</si>
  <si>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</si>
  <si>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</si>
  <si>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</si>
  <si>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</si>
  <si>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</si>
  <si>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</si>
  <si>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</si>
  <si>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</si>
  <si>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</si>
  <si>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</si>
  <si>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</si>
  <si>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</si>
  <si>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</si>
  <si>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</si>
  <si>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</si>
  <si>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</si>
  <si>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</si>
  <si>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</si>
  <si>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</si>
  <si>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</si>
  <si>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</si>
  <si>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</si>
  <si>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</si>
  <si>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</si>
  <si>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</si>
  <si>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</si>
  <si>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</si>
  <si>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</si>
  <si>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</si>
  <si>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</si>
  <si>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</si>
  <si>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</si>
  <si>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</si>
  <si>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</si>
  <si>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</si>
  <si>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</si>
  <si>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</si>
  <si>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</si>
  <si>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</si>
  <si>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</si>
  <si>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</si>
  <si>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</si>
  <si>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</si>
  <si>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</si>
  <si>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</si>
  <si>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</si>
  <si>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</si>
  <si>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</si>
  <si>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</si>
  <si>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</si>
  <si>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</si>
  <si>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</si>
  <si>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</si>
  <si>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</si>
  <si>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</si>
  <si>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</si>
  <si>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</si>
  <si>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</si>
  <si>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</si>
  <si>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</si>
  <si>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</si>
  <si>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</si>
  <si>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</si>
  <si>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</si>
  <si>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</si>
  <si>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</si>
  <si>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</si>
  <si>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</si>
  <si>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</si>
  <si>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</si>
  <si>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</si>
  <si>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</si>
  <si>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</si>
  <si>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</si>
  <si>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</si>
  <si>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</si>
  <si>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</si>
  <si>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</si>
  <si>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</si>
  <si>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</si>
  <si>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</si>
  <si>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</si>
  <si>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</si>
  <si>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</si>
  <si>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</si>
  <si>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</si>
  <si>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</si>
  <si>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</si>
  <si>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</si>
  <si>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</si>
  <si>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</si>
  <si>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</si>
  <si>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</si>
  <si>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</si>
  <si>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</si>
  <si>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</si>
  <si>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</si>
  <si>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</si>
  <si>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</si>
  <si>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</si>
  <si>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</si>
  <si>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</si>
  <si>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</si>
  <si>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</si>
  <si>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</si>
  <si>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</si>
  <si>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</si>
  <si>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</si>
  <si>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</si>
  <si>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</si>
  <si>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</si>
  <si>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</si>
  <si>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</si>
  <si>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</si>
  <si>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</si>
  <si>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</si>
  <si>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</si>
  <si>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</si>
  <si>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</si>
  <si>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</si>
  <si>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</si>
  <si>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</si>
  <si>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</si>
  <si>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</si>
  <si>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</si>
  <si>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</si>
  <si>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</si>
  <si>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</si>
  <si>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</si>
  <si>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</si>
  <si>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</si>
  <si>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</si>
  <si>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</si>
  <si>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</si>
  <si>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</si>
  <si>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</si>
  <si>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</si>
  <si>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</si>
  <si>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</si>
  <si>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</si>
  <si>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</si>
  <si>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</si>
  <si>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</si>
  <si>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</si>
  <si>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</si>
  <si>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</si>
  <si>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</si>
  <si>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</si>
  <si>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</si>
  <si>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</si>
  <si>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</si>
  <si>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</si>
  <si>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</si>
  <si>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</si>
  <si>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</si>
  <si>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</si>
  <si>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</si>
  <si>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</si>
  <si>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</si>
  <si>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</si>
  <si>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</si>
  <si>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</si>
  <si>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</si>
  <si>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</si>
  <si>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</si>
  <si>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</si>
  <si>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</si>
  <si>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</si>
  <si>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</si>
  <si>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</si>
  <si>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</si>
  <si>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</si>
  <si>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</si>
  <si>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</si>
  <si>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</si>
  <si>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</si>
  <si>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</si>
  <si>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</si>
  <si>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</si>
  <si>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</si>
  <si>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</si>
  <si>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</si>
  <si>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</si>
  <si>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</si>
  <si>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</si>
  <si>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</si>
  <si>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</si>
  <si>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</si>
  <si>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</si>
  <si>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</si>
  <si>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</si>
  <si>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</si>
  <si>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</si>
  <si>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</si>
  <si>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</si>
  <si>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</si>
  <si>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</si>
  <si>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</si>
  <si>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</si>
  <si>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</si>
  <si>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</si>
  <si>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</si>
  <si>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</si>
  <si>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</si>
  <si>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</si>
  <si>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</si>
  <si>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</si>
  <si>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</si>
  <si>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</si>
  <si>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</si>
  <si>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</si>
  <si>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</si>
  <si>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</si>
  <si>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</si>
  <si>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</si>
  <si>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</si>
  <si>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</si>
  <si>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</si>
  <si>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</si>
  <si>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</si>
  <si>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</si>
  <si>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</si>
  <si>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</si>
  <si>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</si>
  <si>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</si>
  <si>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</si>
  <si>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</si>
  <si>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</si>
  <si>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</si>
  <si>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</si>
  <si>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</si>
  <si>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</si>
  <si>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</si>
  <si>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</si>
  <si>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</si>
  <si>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</si>
  <si>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</si>
  <si>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</si>
  <si>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</si>
  <si>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</si>
  <si>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</si>
  <si>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</si>
  <si>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</si>
  <si>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</si>
  <si>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</si>
  <si>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</si>
  <si>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</si>
  <si>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</si>
  <si>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</si>
  <si>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</si>
  <si>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</si>
  <si>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</si>
  <si>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</si>
  <si>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</si>
  <si>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</si>
  <si>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</si>
  <si>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</si>
  <si>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</si>
  <si>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</si>
  <si>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</si>
  <si>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</si>
  <si>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</si>
  <si>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</si>
  <si>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</si>
  <si>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</si>
  <si>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</si>
  <si>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</si>
  <si>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</si>
  <si>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</si>
  <si>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</si>
  <si>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</si>
  <si>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</si>
  <si>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</si>
  <si>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</si>
  <si>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</si>
  <si>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</si>
  <si>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</si>
  <si>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</si>
  <si>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</si>
  <si>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</si>
  <si>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</si>
  <si>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</si>
  <si>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</si>
  <si>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</si>
  <si>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</si>
  <si>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</si>
  <si>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</si>
  <si>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</si>
  <si>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</si>
  <si>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</si>
  <si>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</si>
  <si>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</si>
  <si>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</si>
  <si>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</si>
  <si>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</si>
  <si>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</si>
  <si>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</si>
  <si>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</si>
  <si>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</si>
  <si>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</si>
  <si>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</si>
  <si>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</si>
  <si>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</si>
  <si>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</si>
  <si>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</si>
  <si>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</si>
  <si>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</si>
  <si>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</si>
  <si>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</si>
  <si>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</si>
  <si>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</si>
  <si>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</si>
  <si>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</si>
  <si>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</si>
  <si>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</si>
  <si>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</si>
  <si>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</si>
  <si>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</si>
  <si>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</si>
  <si>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</si>
  <si>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</si>
  <si>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</si>
  <si>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</si>
  <si>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</si>
  <si>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</si>
  <si>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</si>
  <si>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</si>
  <si>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</si>
  <si>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</si>
  <si>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</si>
  <si>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</si>
  <si>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</si>
  <si>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</si>
  <si>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</si>
  <si>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</si>
  <si>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</si>
  <si>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</si>
  <si>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</si>
  <si>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</si>
  <si>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</si>
  <si>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</si>
  <si>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</si>
  <si>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</si>
  <si>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</si>
  <si>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</si>
  <si>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</si>
  <si>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</si>
  <si>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</si>
  <si>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</si>
  <si>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</si>
  <si>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</si>
  <si>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</si>
  <si>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</si>
  <si>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</si>
  <si>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</si>
  <si>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</si>
  <si>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</si>
  <si>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</si>
  <si>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</si>
  <si>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</si>
  <si>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</si>
  <si>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</si>
  <si>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</si>
  <si>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</si>
  <si>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</si>
  <si>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</si>
  <si>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</si>
  <si>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</si>
  <si>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</si>
  <si>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</si>
  <si>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</si>
  <si>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</si>
  <si>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</si>
  <si>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</si>
  <si>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</si>
  <si>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</si>
  <si>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</si>
  <si>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</si>
  <si>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</si>
  <si>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</si>
  <si>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</si>
  <si>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</si>
  <si>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</si>
  <si>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</si>
  <si>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</si>
  <si>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</si>
  <si>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</si>
  <si>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</si>
  <si>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</si>
  <si>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</si>
  <si>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</si>
  <si>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</si>
  <si>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</si>
  <si>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</si>
  <si>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</si>
  <si>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</si>
  <si>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</si>
  <si>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</si>
  <si>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</si>
  <si>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</si>
  <si>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</si>
  <si>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</si>
  <si>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</si>
  <si>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</si>
  <si>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</si>
  <si>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</si>
  <si>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</si>
  <si>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</si>
  <si>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</si>
  <si>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</si>
  <si>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</si>
  <si>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</si>
  <si>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</si>
  <si>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</si>
  <si>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</si>
  <si>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</si>
  <si>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</si>
  <si>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</si>
  <si>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</si>
  <si>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</si>
  <si>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</si>
  <si>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</si>
  <si>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</si>
  <si>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</si>
  <si>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</si>
  <si>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</si>
  <si>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</si>
  <si>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</si>
  <si>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</si>
  <si>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</si>
  <si>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</si>
  <si>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</si>
  <si>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</si>
  <si>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</si>
  <si>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</si>
  <si>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</si>
  <si>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</si>
  <si>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</si>
  <si>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</si>
  <si>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</si>
  <si>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</si>
  <si>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</si>
  <si>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</si>
  <si>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</si>
  <si>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</si>
  <si>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</si>
  <si>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</si>
  <si>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</si>
  <si>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</si>
  <si>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</si>
  <si>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</si>
  <si>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</si>
  <si>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</si>
  <si>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</si>
  <si>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</si>
  <si>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</si>
  <si>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</si>
  <si>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</si>
  <si>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</si>
  <si>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</si>
  <si>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</si>
  <si>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</si>
  <si>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</si>
  <si>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</si>
  <si>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</si>
  <si>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</si>
  <si>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</si>
  <si>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</si>
  <si>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</si>
  <si>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</si>
  <si>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</si>
  <si>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</si>
  <si>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</si>
  <si>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</si>
  <si>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</si>
  <si>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</si>
  <si>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</si>
  <si>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</si>
  <si>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</si>
  <si>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</si>
  <si>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</si>
  <si>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</si>
  <si>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</si>
  <si>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</si>
  <si>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</si>
  <si>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</si>
  <si>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</si>
  <si>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</si>
  <si>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</si>
  <si>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</si>
  <si>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</si>
  <si>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</si>
  <si>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</si>
  <si>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</si>
  <si>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</si>
  <si>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</si>
  <si>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</si>
  <si>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</si>
  <si>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</si>
  <si>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</si>
  <si>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</si>
  <si>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</si>
  <si>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</si>
  <si>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</si>
  <si>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</si>
  <si>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</si>
  <si>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</si>
  <si>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</si>
  <si>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</si>
  <si>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</si>
  <si>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</si>
  <si>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</si>
  <si>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</si>
  <si>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</si>
  <si>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</si>
  <si>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</si>
  <si>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</si>
  <si>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</si>
  <si>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</si>
  <si>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</si>
  <si>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</si>
  <si>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</si>
  <si>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</si>
  <si>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</si>
  <si>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</si>
  <si>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</si>
  <si>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</si>
  <si>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</si>
  <si>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</si>
  <si>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</si>
  <si>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</si>
  <si>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</si>
  <si>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</si>
  <si>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</si>
  <si>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</si>
  <si>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</si>
  <si>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</si>
  <si>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</si>
  <si>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</si>
  <si>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</si>
  <si>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</si>
  <si>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</si>
  <si>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</si>
  <si>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</si>
  <si>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</si>
  <si>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</si>
  <si>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</si>
  <si>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</si>
  <si>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</si>
  <si>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</si>
  <si>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</si>
  <si>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</si>
  <si>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</si>
  <si>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</si>
  <si>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</si>
  <si>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</si>
  <si>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</si>
  <si>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</si>
  <si>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</si>
  <si>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</si>
  <si>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</si>
  <si>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</si>
  <si>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</si>
  <si>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</si>
  <si>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</si>
  <si>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</si>
  <si>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</si>
  <si>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</si>
  <si>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</si>
  <si>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</si>
  <si>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</si>
  <si>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</si>
  <si>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</si>
  <si>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</si>
  <si>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</si>
  <si>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</si>
  <si>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</si>
  <si>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</si>
  <si>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</si>
  <si>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</si>
  <si>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</si>
  <si>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</si>
  <si>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</si>
  <si>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</si>
  <si>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</si>
  <si>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</si>
  <si>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</si>
  <si>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</si>
  <si>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</si>
  <si>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</si>
  <si>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</si>
  <si>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</si>
  <si>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</si>
  <si>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</si>
  <si>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</si>
  <si>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</si>
  <si>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</si>
  <si>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</si>
  <si>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</si>
  <si>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</si>
  <si>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</si>
  <si>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</si>
  <si>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</si>
  <si>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</si>
  <si>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</si>
  <si>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</si>
  <si>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</si>
  <si>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</si>
  <si>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</si>
  <si>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</si>
  <si>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</si>
  <si>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</si>
  <si>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</si>
  <si>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</si>
  <si>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</si>
  <si>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</si>
  <si>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</si>
  <si>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</si>
  <si>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</si>
  <si>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</si>
  <si>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</si>
  <si>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</si>
  <si>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</si>
  <si>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</si>
  <si>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</si>
  <si>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</si>
  <si>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</si>
  <si>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</si>
  <si>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</si>
  <si>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</si>
  <si>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</si>
  <si>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</si>
  <si>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</si>
  <si>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</si>
  <si>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</si>
  <si>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</si>
  <si>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</si>
  <si>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</si>
  <si>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</si>
  <si>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</si>
  <si>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</si>
  <si>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</si>
  <si>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</si>
  <si>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</si>
  <si>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</si>
  <si>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</si>
  <si>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</si>
  <si>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</si>
  <si>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</si>
  <si>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</si>
  <si>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</si>
  <si>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</si>
  <si>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</si>
  <si>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</si>
  <si>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</si>
  <si>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</si>
  <si>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</si>
  <si>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</si>
  <si>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</si>
  <si>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</si>
  <si>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</si>
  <si>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</si>
  <si>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</si>
  <si>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</si>
  <si>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</si>
  <si>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</si>
  <si>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</si>
  <si>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</si>
  <si>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</si>
  <si>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</si>
  <si>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</si>
  <si>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</si>
  <si>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</si>
  <si>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</si>
  <si>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</si>
  <si>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</si>
  <si>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</si>
  <si>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</si>
  <si>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</si>
  <si>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</si>
  <si>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</si>
  <si>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</si>
  <si>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</si>
  <si>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</si>
  <si>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</si>
  <si>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</si>
  <si>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</si>
  <si>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</si>
  <si>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</si>
  <si>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</si>
  <si>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</si>
  <si>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</si>
  <si>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</si>
  <si>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</si>
  <si>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</si>
  <si>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</si>
  <si>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</si>
  <si>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</si>
  <si>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</si>
  <si>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</si>
  <si>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</si>
  <si>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</si>
  <si>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</si>
  <si>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</si>
  <si>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</si>
  <si>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</si>
  <si>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</si>
  <si>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</si>
  <si>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</si>
  <si>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</si>
  <si>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</si>
  <si>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</si>
  <si>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</si>
  <si>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</si>
  <si>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</si>
  <si>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</si>
  <si>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</si>
  <si>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</si>
  <si>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</si>
  <si>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</si>
  <si>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</si>
  <si>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</si>
  <si>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</si>
  <si>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</si>
  <si>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</si>
  <si>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</si>
  <si>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</si>
  <si>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</si>
  <si>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</si>
  <si>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</si>
  <si>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</si>
  <si>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</si>
  <si>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</si>
  <si>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</si>
  <si>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</si>
  <si>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</si>
  <si>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</si>
  <si>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</si>
  <si>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</si>
  <si>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</si>
  <si>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</si>
  <si>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</si>
  <si>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</si>
  <si>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</si>
  <si>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</si>
  <si>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</si>
  <si>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</si>
  <si>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</si>
  <si>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</si>
  <si>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</si>
  <si>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</si>
  <si>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</si>
  <si>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</si>
  <si>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</si>
  <si>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</si>
  <si>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</si>
  <si>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</si>
  <si>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</si>
  <si>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</si>
  <si>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</si>
  <si>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</si>
  <si>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</si>
  <si>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</si>
  <si>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</si>
  <si>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</si>
  <si>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</si>
  <si>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</si>
  <si>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</si>
  <si>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</si>
  <si>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</si>
  <si>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</si>
  <si>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</si>
  <si>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</si>
  <si>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</si>
  <si>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</si>
  <si>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</si>
  <si>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</si>
  <si>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</si>
  <si>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</si>
  <si>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</si>
  <si>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</si>
  <si>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</si>
  <si>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</si>
  <si>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</si>
  <si>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</si>
  <si>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</si>
  <si>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</si>
  <si>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</si>
  <si>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</si>
  <si>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</si>
  <si>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</si>
  <si>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</si>
  <si>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</si>
  <si>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</si>
  <si>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</si>
  <si>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</si>
  <si>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</si>
  <si>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</si>
  <si>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</si>
  <si>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</si>
  <si>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</si>
  <si>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</si>
  <si>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</si>
  <si>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</si>
  <si>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</si>
  <si>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</si>
  <si>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</si>
  <si>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</si>
  <si>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</si>
  <si>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</si>
  <si>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</si>
  <si>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</si>
  <si>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</si>
  <si>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</si>
  <si>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</si>
  <si>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</si>
  <si>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</si>
  <si>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</si>
  <si>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</si>
  <si>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</si>
  <si>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</si>
  <si>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</si>
  <si>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</si>
  <si>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</si>
  <si>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</si>
  <si>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</si>
  <si>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</si>
  <si>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</si>
  <si>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</si>
  <si>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</si>
  <si>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</si>
  <si>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</si>
  <si>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</si>
  <si>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</si>
  <si>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</si>
  <si>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</si>
  <si>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</si>
  <si>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</si>
  <si>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</si>
  <si>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</si>
  <si>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</si>
  <si>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</si>
  <si>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</si>
  <si>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</si>
  <si>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</si>
  <si>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</si>
  <si>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</si>
  <si>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</si>
  <si>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</si>
  <si>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</si>
  <si>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</si>
  <si>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</si>
  <si>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</si>
  <si>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</si>
  <si>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</si>
  <si>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</si>
  <si>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</si>
  <si>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</si>
  <si>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</si>
  <si>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</si>
  <si>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</si>
  <si>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</si>
  <si>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</si>
  <si>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</si>
  <si>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</si>
  <si>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</si>
  <si>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</si>
  <si>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</si>
  <si>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</si>
  <si>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</si>
  <si>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</si>
  <si>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</si>
  <si>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</si>
  <si>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</si>
  <si>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</si>
  <si>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</si>
  <si>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</si>
  <si>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</si>
  <si>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</si>
  <si>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</si>
  <si>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</si>
  <si>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</si>
  <si>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</si>
  <si>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</si>
  <si>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</si>
  <si>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</si>
  <si>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</si>
  <si>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</si>
  <si>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</si>
  <si>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</si>
  <si>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</si>
  <si>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</si>
  <si>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</si>
  <si>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</si>
  <si>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</si>
  <si>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</si>
  <si>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</si>
  <si>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</si>
  <si>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</si>
  <si>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</si>
  <si>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</si>
  <si>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</si>
  <si>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</si>
  <si>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</si>
  <si>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</si>
  <si>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</si>
  <si>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</si>
  <si>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</si>
  <si>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</si>
  <si>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</si>
  <si>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</si>
  <si>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</si>
  <si>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</si>
  <si>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</si>
  <si>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</si>
  <si>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</si>
  <si>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</si>
  <si>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</si>
  <si>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</si>
  <si>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</si>
  <si>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</si>
  <si>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</si>
  <si>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</si>
  <si>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</si>
  <si>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</si>
  <si>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</si>
  <si>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</si>
  <si>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</si>
  <si>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</si>
  <si>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</si>
  <si>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</si>
  <si>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</si>
  <si>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</si>
  <si>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</si>
  <si>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</si>
  <si>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</si>
  <si>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</si>
  <si>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</si>
  <si>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</si>
  <si>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</si>
  <si>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</si>
  <si>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</si>
  <si>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</si>
  <si>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</si>
  <si>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</si>
  <si>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</si>
  <si>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</si>
  <si>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</si>
  <si>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</si>
  <si>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</si>
  <si>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</si>
  <si>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</si>
  <si>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</si>
  <si>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</si>
  <si>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</si>
  <si>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</si>
  <si>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</si>
  <si>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</si>
  <si>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</si>
  <si>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</si>
  <si>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</si>
  <si>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</si>
  <si>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</si>
  <si>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</si>
  <si>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</si>
  <si>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</si>
  <si>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</si>
  <si>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</si>
  <si>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</si>
  <si>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</si>
  <si>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</si>
  <si>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</si>
  <si>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</si>
  <si>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</si>
  <si>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</si>
  <si>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</si>
  <si>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</si>
  <si>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</si>
  <si>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</si>
  <si>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</si>
  <si>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</si>
  <si>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</si>
  <si>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</si>
  <si>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</si>
  <si>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</si>
  <si>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</si>
  <si>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</si>
  <si>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</si>
  <si>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</si>
  <si>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</si>
  <si>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</si>
  <si>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</si>
  <si>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</si>
  <si>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</si>
  <si>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</si>
  <si>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</si>
  <si>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</si>
  <si>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</si>
  <si>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</si>
  <si>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</si>
  <si>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</si>
  <si>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</si>
  <si>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</si>
  <si>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</si>
  <si>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</si>
  <si>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</si>
  <si>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</si>
  <si>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</si>
  <si>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</si>
  <si>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</si>
  <si>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</si>
  <si>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</si>
  <si>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</si>
  <si>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</si>
  <si>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</si>
  <si>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</si>
  <si>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</si>
  <si>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</si>
  <si>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</si>
  <si>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</si>
  <si>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</si>
  <si>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</si>
  <si>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</si>
  <si>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</si>
  <si>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</si>
  <si>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</si>
  <si>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</si>
  <si>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</si>
  <si>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</si>
  <si>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</si>
  <si>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</si>
  <si>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</si>
  <si>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</si>
  <si>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</si>
  <si>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</si>
  <si>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</si>
  <si>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</si>
  <si>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</si>
  <si>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</si>
  <si>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</si>
  <si>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</si>
  <si>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</si>
  <si>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</si>
  <si>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</si>
  <si>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</si>
  <si>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</si>
  <si>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</si>
  <si>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</si>
  <si>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</si>
  <si>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</si>
  <si>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</si>
  <si>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</si>
  <si>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</si>
  <si>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</si>
  <si>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</si>
  <si>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</si>
  <si>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</si>
  <si>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</si>
  <si>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</si>
  <si>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</si>
  <si>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</si>
  <si>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</si>
  <si>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</si>
  <si>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</si>
  <si>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</si>
  <si>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</si>
  <si>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</si>
  <si>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</si>
  <si>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</si>
  <si>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</si>
  <si>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</si>
  <si>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</si>
  <si>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</si>
  <si>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</si>
  <si>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</si>
  <si>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</si>
  <si>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</si>
  <si>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</si>
  <si>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</si>
  <si>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</si>
  <si>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</si>
  <si>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</si>
  <si>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</si>
  <si>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</si>
  <si>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</si>
  <si>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</si>
  <si>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</si>
  <si>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</si>
  <si>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</si>
  <si>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</si>
  <si>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</si>
  <si>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</si>
  <si>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</si>
  <si>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</si>
  <si>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</si>
  <si>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</si>
  <si>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</si>
  <si>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</si>
  <si>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</si>
  <si>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</si>
  <si>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</si>
  <si>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</si>
  <si>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</si>
  <si>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</si>
  <si>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</si>
  <si>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</si>
  <si>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</si>
  <si>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</si>
  <si>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</si>
  <si>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</si>
  <si>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</si>
  <si>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</si>
  <si>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</si>
  <si>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</si>
  <si>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</si>
  <si>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</si>
  <si>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</si>
  <si>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</si>
  <si>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</si>
  <si>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</si>
  <si>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</si>
  <si>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</si>
  <si>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</si>
  <si>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</si>
  <si>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</si>
  <si>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</si>
  <si>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</si>
  <si>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</si>
  <si>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</si>
  <si>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</si>
  <si>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</si>
  <si>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</si>
  <si>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</si>
  <si>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</si>
  <si>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</si>
  <si>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</si>
  <si>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</si>
  <si>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</si>
  <si>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</si>
  <si>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</si>
  <si>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</si>
  <si>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</si>
  <si>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</si>
  <si>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</si>
  <si>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</si>
  <si>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</si>
  <si>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</si>
  <si>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</si>
  <si>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</si>
  <si>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</si>
  <si>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</si>
  <si>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</si>
  <si>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</si>
  <si>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</si>
  <si>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</si>
  <si>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</si>
  <si>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</si>
  <si>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</si>
  <si>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</si>
  <si>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</si>
  <si>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</si>
  <si>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</si>
  <si>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</si>
  <si>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</si>
  <si>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</si>
  <si>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</si>
  <si>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</si>
  <si>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</si>
  <si>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</si>
  <si>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</si>
  <si>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</si>
  <si>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</si>
  <si>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</si>
  <si>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</si>
  <si>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</si>
  <si>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</si>
  <si>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</si>
  <si>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</si>
  <si>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</si>
  <si>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</si>
  <si>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</si>
  <si>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</si>
  <si>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</si>
  <si>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</si>
  <si>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</si>
  <si>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</si>
  <si>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</si>
  <si>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</si>
  <si>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</si>
  <si>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</si>
  <si>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</si>
  <si>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</si>
  <si>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</si>
  <si>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</si>
  <si>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</si>
  <si>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</si>
  <si>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</si>
  <si>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</si>
  <si>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</si>
  <si>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</si>
  <si>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</si>
  <si>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</si>
  <si>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</si>
  <si>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</si>
  <si>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</si>
  <si>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</si>
  <si>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</si>
  <si>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</si>
  <si>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</si>
  <si>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</si>
  <si>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</si>
  <si>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</si>
  <si>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</si>
  <si>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</si>
  <si>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</si>
  <si>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</si>
  <si>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</si>
  <si>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</si>
  <si>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</si>
  <si>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</si>
  <si>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</si>
  <si>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</si>
  <si>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</si>
  <si>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</si>
  <si>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</si>
  <si>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</si>
  <si>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</si>
  <si>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</si>
  <si>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</si>
  <si>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</si>
  <si>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</si>
  <si>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</si>
  <si>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</si>
  <si>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</si>
  <si>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</si>
  <si>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</si>
  <si>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</si>
  <si>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</si>
  <si>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</si>
  <si>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</si>
  <si>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</si>
  <si>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</si>
  <si>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</si>
  <si>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</si>
  <si>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</si>
  <si>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</si>
  <si>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</si>
  <si>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</si>
  <si>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</si>
  <si>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</si>
  <si>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</si>
  <si>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</si>
  <si>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</si>
  <si>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</si>
  <si>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</si>
  <si>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</si>
  <si>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</si>
  <si>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</si>
  <si>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</si>
  <si>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</si>
  <si>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</si>
  <si>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</si>
  <si>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</si>
  <si>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</si>
  <si>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</si>
  <si>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</si>
  <si>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</si>
  <si>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</si>
  <si>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</si>
  <si>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</si>
  <si>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</si>
  <si>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</si>
  <si>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</si>
  <si>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</si>
  <si>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</si>
  <si>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</si>
  <si>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</si>
  <si>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</si>
  <si>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</si>
  <si>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</si>
  <si>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</si>
  <si>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</si>
  <si>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</si>
  <si>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</si>
  <si>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</si>
  <si>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</si>
  <si>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</si>
  <si>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</si>
  <si>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</si>
  <si>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</si>
  <si>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</si>
  <si>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</si>
  <si>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</si>
  <si>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</si>
  <si>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</si>
  <si>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</si>
  <si>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</si>
  <si>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</si>
  <si>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</si>
  <si>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</si>
  <si>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</si>
  <si>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</si>
  <si>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</si>
  <si>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</si>
  <si>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</si>
  <si>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</si>
  <si>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</si>
  <si>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</si>
  <si>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</si>
  <si>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</si>
  <si>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</si>
  <si>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</si>
  <si>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</si>
  <si>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</si>
  <si>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</si>
  <si>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</si>
  <si>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</si>
  <si>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</si>
  <si>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</si>
  <si>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</si>
  <si>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</si>
  <si>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</si>
  <si>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</si>
  <si>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</si>
  <si>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</si>
  <si>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</si>
  <si>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</si>
  <si>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</si>
  <si>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</si>
  <si>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</si>
  <si>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</si>
  <si>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</si>
  <si>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</si>
  <si>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</si>
  <si>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</si>
  <si>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</si>
  <si>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</si>
  <si>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</si>
  <si>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</si>
  <si>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</si>
  <si>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</si>
  <si>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</si>
  <si>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</si>
  <si>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</si>
  <si>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</si>
  <si>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</si>
  <si>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</si>
  <si>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</si>
  <si>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</si>
  <si>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</si>
  <si>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</si>
  <si>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</si>
  <si>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</si>
  <si>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</si>
  <si>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</si>
  <si>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</si>
  <si>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</si>
  <si>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</si>
  <si>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</si>
  <si>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</si>
  <si>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</si>
  <si>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</si>
  <si>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</si>
  <si>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</si>
  <si>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</si>
  <si>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</si>
  <si>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</si>
  <si>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</si>
  <si>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</si>
  <si>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</si>
  <si>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</si>
  <si>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</si>
  <si>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</si>
  <si>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</si>
  <si>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</si>
  <si>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</si>
  <si>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</si>
  <si>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</si>
  <si>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</si>
  <si>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</si>
  <si>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</si>
  <si>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</si>
  <si>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</si>
  <si>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</si>
  <si>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</si>
  <si>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</si>
  <si>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</si>
  <si>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</si>
  <si>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</si>
  <si>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</si>
  <si>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</si>
  <si>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</si>
  <si>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</si>
  <si>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</si>
  <si>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</si>
  <si>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</si>
  <si>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</si>
  <si>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</si>
  <si>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</si>
  <si>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</si>
  <si>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</si>
  <si>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</si>
  <si>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</si>
  <si>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</si>
  <si>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</si>
  <si>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</si>
  <si>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</si>
  <si>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</si>
  <si>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</si>
  <si>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</si>
  <si>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</si>
  <si>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</si>
  <si>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</si>
  <si>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</si>
  <si>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</si>
  <si>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</si>
  <si>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</si>
  <si>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</si>
  <si>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</si>
  <si>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</si>
  <si>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</si>
  <si>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</si>
  <si>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</si>
  <si>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</si>
  <si>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</si>
  <si>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</si>
  <si>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</si>
  <si>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</si>
  <si>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</si>
  <si>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</si>
  <si>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</si>
  <si>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</si>
  <si>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</si>
  <si>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</si>
  <si>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</si>
  <si>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</si>
  <si>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</si>
  <si>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</si>
  <si>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</si>
  <si>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</si>
  <si>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</si>
  <si>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</si>
  <si>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</si>
  <si>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</si>
  <si>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</si>
  <si>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</si>
  <si>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Jackson</t>
  </si>
  <si>
    <t>114 South 8th St.</t>
  </si>
  <si>
    <t>Elkville</t>
  </si>
  <si>
    <t>kspain@elv196.org</t>
  </si>
  <si>
    <t>Kevin Spain</t>
  </si>
  <si>
    <t>618-568-1321</t>
  </si>
  <si>
    <t>618-568-1152</t>
  </si>
  <si>
    <t>Kujawa &amp; Batteau, PC</t>
  </si>
  <si>
    <t>Kevin Batteau</t>
  </si>
  <si>
    <t>309 S. Walnut St.</t>
  </si>
  <si>
    <t>Pinckneyville</t>
  </si>
  <si>
    <t>618-357-3000</t>
  </si>
  <si>
    <t>618-357-3654</t>
  </si>
  <si>
    <t>kbatteau@kandb-cpa.com</t>
  </si>
  <si>
    <t>Series 2003A</t>
  </si>
  <si>
    <t>Series 2008</t>
  </si>
  <si>
    <t>2012 Life Safety Bonds</t>
  </si>
  <si>
    <t>2014 Taxable Working Capital/Refunding Bonds-Series 2014A</t>
  </si>
  <si>
    <t>2014 General Obligation Refunding Bonds-Series 2014B</t>
  </si>
  <si>
    <t>1,3</t>
  </si>
  <si>
    <t>Tri-County Special Education</t>
  </si>
  <si>
    <t>Series 2016 Taxable General Obligation Bonds</t>
  </si>
  <si>
    <t>Kujawa &amp; Batteau. PC</t>
  </si>
  <si>
    <t>N/A</t>
  </si>
  <si>
    <t>Short-Term Long Term Debt Series 2016 Taxable General Obligation Bonds of $70,000 for issuance cost associated with new bonds  and paying off portion of previous bonds.</t>
  </si>
  <si>
    <t>Account Summary page Education Fund (10) and IMRF (50) adjustment to correct accounts 10.121.1 and 50.121.1 cash balance.</t>
  </si>
  <si>
    <t>Elverado CUSD 196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</si>
</sst>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647700</xdr:colOff>
          <xdr:row>3</xdr:row>
          <xdr:rowOff>66675</xdr:rowOff>
        </xdr:from>
        <xdr:to>
          <xdr:col>0</xdr:col>
          <xdr:colOff>1562100</xdr:colOff>
          <xdr:row>7</xdr:row>
          <xdr:rowOff>104775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5" t="s">
        <v>1955</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3"/>
      <c r="E5" s="363"/>
      <c r="H5" s="193"/>
      <c r="I5" s="2141" t="s">
        <v>788</v>
      </c>
      <c r="J5" s="2086"/>
      <c r="K5" s="2086"/>
      <c r="L5" s="2086"/>
      <c r="M5" s="2086"/>
      <c r="N5" s="2086"/>
      <c r="O5" s="2086"/>
      <c r="P5" s="2086"/>
      <c r="Q5" s="2086"/>
      <c r="R5" s="2086"/>
      <c r="S5" s="2086"/>
    </row>
    <row r="6" spans="1:28" ht="14.1" customHeight="1" x14ac:dyDescent="0.2">
      <c r="B6" s="445"/>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0" t="s">
        <v>2093</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2">
        <v>30039196026</v>
      </c>
      <c r="B13" s="2103"/>
      <c r="C13" s="2103"/>
      <c r="D13" s="2103"/>
      <c r="E13" s="2103"/>
      <c r="F13" s="2103"/>
      <c r="G13" s="2103"/>
      <c r="H13" s="2104"/>
      <c r="I13" s="185"/>
      <c r="J13" s="184"/>
      <c r="K13" s="182"/>
      <c r="L13" s="184"/>
      <c r="M13" s="184"/>
      <c r="N13" s="184"/>
      <c r="O13" s="184"/>
      <c r="P13" s="184"/>
      <c r="Q13" s="184"/>
      <c r="R13" s="184"/>
      <c r="S13" s="184"/>
      <c r="T13" s="2107" t="s">
        <v>2101</v>
      </c>
      <c r="U13" s="2108"/>
      <c r="V13" s="2108"/>
      <c r="W13" s="2108"/>
      <c r="X13" s="2108"/>
      <c r="Y13" s="2109"/>
      <c r="Z13" s="2109"/>
      <c r="AA13" s="211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0" t="s">
        <v>2094</v>
      </c>
      <c r="B15" s="2105"/>
      <c r="C15" s="2105"/>
      <c r="D15" s="2105"/>
      <c r="E15" s="2105"/>
      <c r="F15" s="2105"/>
      <c r="G15" s="2105"/>
      <c r="H15" s="2106"/>
      <c r="T15" s="2072" t="s">
        <v>2102</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7" t="s">
        <v>2120</v>
      </c>
      <c r="B17" s="2130"/>
      <c r="C17" s="2130"/>
      <c r="D17" s="2130"/>
      <c r="E17" s="2130"/>
      <c r="F17" s="2130"/>
      <c r="G17" s="2130"/>
      <c r="H17" s="2131"/>
      <c r="T17" s="2117" t="s">
        <v>2103</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3" t="s">
        <v>785</v>
      </c>
      <c r="AA18" s="201"/>
    </row>
    <row r="19" spans="1:27" ht="13.5" customHeight="1" x14ac:dyDescent="0.2">
      <c r="A19" s="2100" t="s">
        <v>2095</v>
      </c>
      <c r="B19" s="2101"/>
      <c r="C19" s="2101"/>
      <c r="D19" s="2101"/>
      <c r="E19" s="2101"/>
      <c r="F19" s="2101"/>
      <c r="G19" s="2101"/>
      <c r="H19" s="2099"/>
      <c r="I19" s="184"/>
      <c r="J19" s="378"/>
      <c r="K19" s="195"/>
      <c r="L19" s="193"/>
      <c r="M19" s="659" t="s">
        <v>360</v>
      </c>
      <c r="P19" s="181"/>
      <c r="Q19" s="181"/>
      <c r="R19" s="181"/>
      <c r="S19" s="185"/>
      <c r="T19" s="2100" t="s">
        <v>2104</v>
      </c>
      <c r="U19" s="2098"/>
      <c r="V19" s="2098"/>
      <c r="W19" s="2099"/>
      <c r="X19" s="2115" t="s">
        <v>2033</v>
      </c>
      <c r="Y19" s="2116"/>
      <c r="Z19" s="2113">
        <v>62274</v>
      </c>
      <c r="AA19" s="211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2105</v>
      </c>
      <c r="U21" s="2068"/>
      <c r="V21" s="2068"/>
      <c r="W21" s="2068"/>
      <c r="X21" s="2081" t="s">
        <v>2106</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2029</v>
      </c>
      <c r="U22" s="271"/>
      <c r="V22" s="342"/>
      <c r="W22" s="271"/>
      <c r="X22" s="1974" t="s">
        <v>1631</v>
      </c>
      <c r="Z22" s="200"/>
      <c r="AA22" s="201"/>
    </row>
    <row r="23" spans="1:27" ht="13.5" customHeight="1" x14ac:dyDescent="0.2">
      <c r="A23" s="2120" t="s">
        <v>2097</v>
      </c>
      <c r="B23" s="2121"/>
      <c r="C23" s="2121"/>
      <c r="D23" s="2121"/>
      <c r="E23" s="2121"/>
      <c r="F23" s="2121"/>
      <c r="G23" s="2121"/>
      <c r="H23" s="2122"/>
      <c r="T23" s="2067">
        <v>65.028419999999997</v>
      </c>
      <c r="U23" s="2068"/>
      <c r="V23" s="2068"/>
      <c r="W23" s="2068"/>
      <c r="X23" s="2078">
        <v>43373</v>
      </c>
      <c r="Y23" s="2079"/>
      <c r="Z23" s="2079"/>
      <c r="AA23" s="2080"/>
    </row>
    <row r="24" spans="1:27" ht="14.1" customHeight="1" x14ac:dyDescent="0.2">
      <c r="A24" s="367" t="s">
        <v>785</v>
      </c>
      <c r="B24" s="250"/>
      <c r="C24" s="250"/>
      <c r="D24" s="250"/>
      <c r="E24" s="250"/>
      <c r="F24" s="250"/>
      <c r="G24" s="250"/>
      <c r="H24" s="281"/>
      <c r="J24" s="1717"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7">
        <v>62932</v>
      </c>
      <c r="B25" s="2098"/>
      <c r="C25" s="2098"/>
      <c r="D25" s="2098"/>
      <c r="E25" s="2098"/>
      <c r="F25" s="2098"/>
      <c r="G25" s="2098"/>
      <c r="H25" s="2099"/>
      <c r="I25" s="660"/>
      <c r="J25" s="204"/>
      <c r="K25" s="204"/>
      <c r="L25" s="204"/>
      <c r="M25" s="204"/>
      <c r="N25" s="204"/>
      <c r="O25" s="204"/>
      <c r="P25" s="204"/>
      <c r="Q25" s="204"/>
      <c r="R25" s="204"/>
      <c r="S25" s="205"/>
      <c r="T25" s="2064" t="s">
        <v>2107</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4"/>
      <c r="J30" s="391"/>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7" t="s">
        <v>2098</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2097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2099</v>
      </c>
      <c r="B42" s="2098"/>
      <c r="C42" s="2099"/>
      <c r="D42" s="2115" t="s">
        <v>2100</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Normal="100" zoomScaleSheetLayoutView="100" workbookViewId="0">
      <selection activeCell="B78" sqref="B7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89" t="s">
        <v>1864</v>
      </c>
      <c r="E51" s="27"/>
      <c r="F51" s="1608"/>
      <c r="G51" s="1783" t="s">
        <v>1863</v>
      </c>
      <c r="H51" s="2032">
        <v>35796</v>
      </c>
      <c r="I51" s="9" t="s">
        <v>1913</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2116</v>
      </c>
      <c r="D112" s="2187"/>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2063">
        <v>42671</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fitToHeight="0" orientation="portrait" useFirstPageNumber="1" r:id="rId1"/>
  <headerFooter differentOddEven="1" alignWithMargins="0">
    <oddHeader>&amp;L&amp;8Page &amp;P&amp;C &amp;R&amp;8Page &amp;P</oddHeader>
    <oddFooter>&amp;L&amp;8"The notes are an integral part of these statements"</oddFooter>
    <evenHeader>&amp;LPage 2
&amp;RPage 2</evenHeader>
    <evenFooter>&amp;L"The notes are an integral part of these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24977328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1.8276799999999999E-2</v>
      </c>
      <c r="E10" s="100" t="s">
        <v>1186</v>
      </c>
      <c r="F10" s="472">
        <v>4.2123999999999998E-3</v>
      </c>
      <c r="G10" s="100" t="s">
        <v>1186</v>
      </c>
      <c r="H10" s="472">
        <v>1.6414999999999999E-3</v>
      </c>
      <c r="I10" s="100" t="s">
        <v>1187</v>
      </c>
      <c r="J10" s="473">
        <f>ROUND(D10+F10+H10,5)</f>
        <v>2.4129999999999999E-2</v>
      </c>
      <c r="K10" s="93"/>
      <c r="L10" s="472">
        <v>4.5560000000000002E-4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3858185</v>
      </c>
      <c r="E16" s="100"/>
      <c r="F16" s="82">
        <f>SUM('Acct Summary 7-8'!C17,'Acct Summary 7-8'!D17,'Acct Summary 7-8'!F17)</f>
        <v>4114692</v>
      </c>
      <c r="G16" s="100"/>
      <c r="H16" s="82">
        <f>SUM(D16-F16)</f>
        <v>-256507</v>
      </c>
      <c r="I16" s="93"/>
      <c r="J16" s="82">
        <f>SUM('Acct Summary 7-8'!C81,'Acct Summary 7-8'!D81,'Acct Summary 7-8'!F81,'Acct Summary 7-8'!I81)</f>
        <v>761891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3446871.2640000004</v>
      </c>
      <c r="I31" s="332"/>
      <c r="J31" s="93"/>
      <c r="K31" s="93"/>
      <c r="L31" s="93"/>
      <c r="M31" s="93"/>
    </row>
    <row r="32" spans="1:13" ht="13.35" customHeight="1" x14ac:dyDescent="0.2">
      <c r="B32" s="2061"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2011000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86"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B4" zoomScale="90" zoomScaleNormal="90" workbookViewId="0">
      <selection activeCell="S22" sqref="S2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Elverado CUSD 196</v>
      </c>
      <c r="E7" s="136"/>
      <c r="G7" s="137"/>
      <c r="H7" s="138"/>
      <c r="I7" s="138"/>
      <c r="J7" s="138"/>
      <c r="K7" s="138"/>
      <c r="L7"/>
      <c r="M7"/>
      <c r="N7"/>
      <c r="O7"/>
      <c r="P7"/>
    </row>
    <row r="8" spans="1:18" ht="12.75" x14ac:dyDescent="0.2">
      <c r="A8"/>
      <c r="B8"/>
      <c r="C8" s="134" t="s">
        <v>1341</v>
      </c>
      <c r="D8" s="139">
        <f>COVER!A13</f>
        <v>30039196026</v>
      </c>
      <c r="E8" s="140"/>
      <c r="G8"/>
      <c r="H8"/>
      <c r="I8"/>
      <c r="J8"/>
      <c r="K8"/>
      <c r="L8"/>
      <c r="M8"/>
      <c r="N8"/>
      <c r="O8"/>
      <c r="P8"/>
    </row>
    <row r="9" spans="1:18" ht="12.75" x14ac:dyDescent="0.2">
      <c r="A9"/>
      <c r="B9"/>
      <c r="C9" s="134" t="s">
        <v>829</v>
      </c>
      <c r="D9" s="334" t="str">
        <f>COVER!A15</f>
        <v>Jackson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761891</v>
      </c>
      <c r="I12" s="1162"/>
      <c r="J12" s="1162"/>
      <c r="K12" s="1163">
        <f>TRUNC((H12/H13*100000),5)/100000</f>
        <v>0.19747394169999999</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3858185</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4114692</v>
      </c>
      <c r="I17" s="1162"/>
      <c r="J17" s="1168"/>
      <c r="K17" s="1163">
        <f>TRUNC((H17/H18*100000),5)/100000</f>
        <v>1.0664838517999999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3858185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1.4661295000000001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725705</v>
      </c>
      <c r="I24" s="684"/>
      <c r="J24" s="684"/>
      <c r="K24" s="1172">
        <f>TRUNC(((H24/H25*100000)/100000),2)</f>
        <v>63.49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11429.7</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512297.48593999998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2011000</v>
      </c>
      <c r="I32" s="1170"/>
      <c r="J32" s="1170"/>
      <c r="K32" s="1172">
        <f>TRUNC(100-((((H32/H33*100))*100)/100),2)</f>
        <v>41.65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3446871.2640000004</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6" firstPageNumber="4" orientation="landscape" useFirstPageNumber="1" r:id="rId2"/>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activeCell="G30" sqref="G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65218+724+2385+4233+150+91+95-29818+36227+7672-9418</f>
        <v>77559</v>
      </c>
      <c r="D4" s="412">
        <f>1741</f>
        <v>1741</v>
      </c>
      <c r="E4" s="412">
        <v>20</v>
      </c>
      <c r="F4" s="412">
        <v>113</v>
      </c>
      <c r="G4" s="412">
        <v>49</v>
      </c>
      <c r="H4" s="412"/>
      <c r="I4" s="412">
        <v>43033</v>
      </c>
      <c r="J4" s="436">
        <v>42</v>
      </c>
      <c r="K4" s="412">
        <v>48</v>
      </c>
      <c r="L4" s="412">
        <f>69567+15978+1275+305</f>
        <v>87125</v>
      </c>
      <c r="M4" s="433"/>
      <c r="N4" s="482"/>
    </row>
    <row r="5" spans="1:14" x14ac:dyDescent="0.2">
      <c r="A5" s="477" t="s">
        <v>1173</v>
      </c>
      <c r="B5" s="40">
        <v>120</v>
      </c>
      <c r="C5" s="687">
        <f>24639+258041+787+20749+66+5412</f>
        <v>309694</v>
      </c>
      <c r="D5" s="412">
        <v>139360</v>
      </c>
      <c r="E5" s="412">
        <v>50632</v>
      </c>
      <c r="F5" s="412">
        <v>62884</v>
      </c>
      <c r="G5" s="412">
        <f>23394+46613+19701</f>
        <v>89708</v>
      </c>
      <c r="H5" s="412">
        <v>2375</v>
      </c>
      <c r="I5" s="412">
        <v>91321</v>
      </c>
      <c r="J5" s="436">
        <v>690</v>
      </c>
      <c r="K5" s="439">
        <v>100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v>39865</v>
      </c>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387253</v>
      </c>
      <c r="D13" s="689">
        <f t="shared" ref="D13:L13" si="0">SUM(D4:D12)</f>
        <v>180966</v>
      </c>
      <c r="E13" s="689">
        <f t="shared" si="0"/>
        <v>50652</v>
      </c>
      <c r="F13" s="689">
        <f t="shared" si="0"/>
        <v>62997</v>
      </c>
      <c r="G13" s="689">
        <f t="shared" si="0"/>
        <v>89757</v>
      </c>
      <c r="H13" s="689">
        <f t="shared" si="0"/>
        <v>2375</v>
      </c>
      <c r="I13" s="689">
        <f t="shared" si="0"/>
        <v>134354</v>
      </c>
      <c r="J13" s="689">
        <f t="shared" si="0"/>
        <v>732</v>
      </c>
      <c r="K13" s="689">
        <f t="shared" si="0"/>
        <v>148</v>
      </c>
      <c r="L13" s="689">
        <f t="shared" si="0"/>
        <v>87125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21500</v>
      </c>
      <c r="N16" s="719"/>
    </row>
    <row r="17" spans="1:14" s="704" customFormat="1" ht="12.75" customHeight="1" x14ac:dyDescent="0.2">
      <c r="A17" s="718" t="s">
        <v>1751</v>
      </c>
      <c r="B17" s="542">
        <v>230</v>
      </c>
      <c r="C17" s="507"/>
      <c r="D17" s="507"/>
      <c r="E17" s="507"/>
      <c r="F17" s="507"/>
      <c r="G17" s="507"/>
      <c r="H17" s="507"/>
      <c r="I17" s="507"/>
      <c r="J17" s="507"/>
      <c r="K17" s="507"/>
      <c r="L17" s="507"/>
      <c r="M17" s="436">
        <v>4786449</v>
      </c>
      <c r="N17" s="719"/>
    </row>
    <row r="18" spans="1:14" s="704" customFormat="1" ht="12.75" customHeight="1" x14ac:dyDescent="0.2">
      <c r="A18" s="718" t="s">
        <v>1752</v>
      </c>
      <c r="B18" s="542">
        <v>240</v>
      </c>
      <c r="C18" s="507"/>
      <c r="D18" s="507"/>
      <c r="E18" s="507"/>
      <c r="F18" s="507"/>
      <c r="G18" s="507"/>
      <c r="H18" s="507"/>
      <c r="I18" s="507"/>
      <c r="J18" s="507"/>
      <c r="K18" s="507"/>
      <c r="L18" s="507"/>
      <c r="M18" s="436">
        <v>167211</v>
      </c>
      <c r="N18" s="719"/>
    </row>
    <row r="19" spans="1:14" s="704" customFormat="1" ht="12.75" customHeight="1" x14ac:dyDescent="0.2">
      <c r="A19" s="718" t="s">
        <v>1753</v>
      </c>
      <c r="B19" s="542">
        <v>250</v>
      </c>
      <c r="C19" s="507"/>
      <c r="D19" s="507"/>
      <c r="E19" s="507"/>
      <c r="F19" s="507"/>
      <c r="G19" s="507"/>
      <c r="H19" s="507"/>
      <c r="I19" s="507"/>
      <c r="J19" s="507"/>
      <c r="K19" s="507"/>
      <c r="L19" s="507"/>
      <c r="M19" s="436">
        <f>682230+951027</f>
        <v>1633257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50652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1960348</v>
      </c>
    </row>
    <row r="23" spans="1:14" ht="13.5" customHeight="1" thickBot="1" x14ac:dyDescent="0.25">
      <c r="A23" s="464" t="s">
        <v>748</v>
      </c>
      <c r="B23" s="724"/>
      <c r="C23" s="433"/>
      <c r="D23" s="433"/>
      <c r="E23" s="433"/>
      <c r="F23" s="433"/>
      <c r="G23" s="433"/>
      <c r="H23" s="433"/>
      <c r="I23" s="433"/>
      <c r="J23" s="433"/>
      <c r="K23" s="433"/>
      <c r="L23" s="433"/>
      <c r="M23" s="693">
        <f>SUM(M15:M22)</f>
        <v>6608417</v>
      </c>
      <c r="N23" s="693">
        <f>SUM(N21:N22)</f>
        <v>2011000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v>39865</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f>112+1734-1493+3269</f>
        <v>3622</v>
      </c>
      <c r="D31" s="436">
        <v>30</v>
      </c>
      <c r="E31" s="436"/>
      <c r="F31" s="412">
        <v>27</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87125</v>
      </c>
      <c r="M33" s="433"/>
      <c r="N33" s="482"/>
    </row>
    <row r="34" spans="1:14" ht="13.5" customHeight="1" thickBot="1" x14ac:dyDescent="0.25">
      <c r="A34" s="1076" t="s">
        <v>759</v>
      </c>
      <c r="B34" s="725"/>
      <c r="C34" s="1099">
        <f>SUM(C25:C33)</f>
        <v>3622</v>
      </c>
      <c r="D34" s="1099">
        <f t="shared" ref="D34:K34" si="1">SUM(D25:D33)</f>
        <v>30</v>
      </c>
      <c r="E34" s="1099">
        <f t="shared" si="1"/>
        <v>39865</v>
      </c>
      <c r="F34" s="1099">
        <f t="shared" si="1"/>
        <v>27</v>
      </c>
      <c r="G34" s="1099">
        <f t="shared" si="1"/>
        <v>0</v>
      </c>
      <c r="H34" s="1099">
        <f t="shared" si="1"/>
        <v>0</v>
      </c>
      <c r="I34" s="1099">
        <f t="shared" si="1"/>
        <v>0</v>
      </c>
      <c r="J34" s="1099">
        <f t="shared" si="1"/>
        <v>0</v>
      </c>
      <c r="K34" s="1099">
        <f t="shared" si="1"/>
        <v>0</v>
      </c>
      <c r="L34" s="1059">
        <f>SUM(L33)</f>
        <v>87125</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2011000</v>
      </c>
    </row>
    <row r="37" spans="1:14" ht="13.5" thickBot="1" x14ac:dyDescent="0.25">
      <c r="A37" s="464" t="s">
        <v>758</v>
      </c>
      <c r="B37" s="724"/>
      <c r="C37" s="507"/>
      <c r="D37" s="507"/>
      <c r="E37" s="507"/>
      <c r="F37" s="507"/>
      <c r="G37" s="507"/>
      <c r="H37" s="507"/>
      <c r="I37" s="507"/>
      <c r="J37" s="507"/>
      <c r="K37" s="507"/>
      <c r="L37" s="514"/>
      <c r="M37" s="433"/>
      <c r="N37" s="693">
        <f>SUM(N36:N36)</f>
        <v>2011000</v>
      </c>
    </row>
    <row r="38" spans="1:14" customFormat="1" ht="13.5" customHeight="1" thickTop="1" x14ac:dyDescent="0.2">
      <c r="A38" s="628" t="s">
        <v>496</v>
      </c>
      <c r="B38" s="542">
        <v>714</v>
      </c>
      <c r="C38" s="727"/>
      <c r="D38" s="727"/>
      <c r="E38" s="727">
        <f>'Acct Summary 7-8'!E81</f>
        <v>10787</v>
      </c>
      <c r="F38" s="727">
        <f>'Acct Summary 7-8'!F81</f>
        <v>62970</v>
      </c>
      <c r="G38" s="727">
        <f>'Acct Summary 7-8'!G81</f>
        <v>89757</v>
      </c>
      <c r="H38" s="727">
        <f>'Acct Summary 7-8'!H81</f>
        <v>2375</v>
      </c>
      <c r="I38" s="727"/>
      <c r="J38" s="726">
        <f>'Acct Summary 7-8'!J81</f>
        <v>732</v>
      </c>
      <c r="K38" s="727">
        <f>'Acct Summary 7-8'!K81</f>
        <v>148</v>
      </c>
      <c r="L38" s="1100">
        <v>0</v>
      </c>
      <c r="M38" s="694"/>
      <c r="N38" s="694"/>
    </row>
    <row r="39" spans="1:14" customFormat="1" ht="13.5" customHeight="1" x14ac:dyDescent="0.2">
      <c r="A39" s="628" t="s">
        <v>405</v>
      </c>
      <c r="B39" s="542">
        <v>730</v>
      </c>
      <c r="C39" s="727">
        <f>'Acct Summary 7-8'!C81</f>
        <v>383631</v>
      </c>
      <c r="D39" s="727">
        <f>'Acct Summary 7-8'!D81</f>
        <v>180936</v>
      </c>
      <c r="E39" s="727"/>
      <c r="F39" s="727"/>
      <c r="G39" s="727"/>
      <c r="H39" s="727"/>
      <c r="I39" s="727">
        <f>'Acct Summary 7-8'!I81</f>
        <v>134354</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6608417</v>
      </c>
      <c r="N40" s="694"/>
    </row>
    <row r="41" spans="1:14" ht="13.5" customHeight="1" thickBot="1" x14ac:dyDescent="0.25">
      <c r="A41" s="464" t="s">
        <v>760</v>
      </c>
      <c r="B41" s="455"/>
      <c r="C41" s="485">
        <f>(SUM(C34,C37,C38,C39))</f>
        <v>387253</v>
      </c>
      <c r="D41" s="485">
        <f t="shared" ref="D41:L41" si="2">SUM(D34,D37,D38:D39)</f>
        <v>180966</v>
      </c>
      <c r="E41" s="485">
        <f t="shared" si="2"/>
        <v>50652</v>
      </c>
      <c r="F41" s="485">
        <f t="shared" si="2"/>
        <v>62997</v>
      </c>
      <c r="G41" s="485">
        <f t="shared" si="2"/>
        <v>89757</v>
      </c>
      <c r="H41" s="485">
        <f t="shared" si="2"/>
        <v>2375</v>
      </c>
      <c r="I41" s="485">
        <f t="shared" si="2"/>
        <v>134354</v>
      </c>
      <c r="J41" s="485">
        <f t="shared" si="2"/>
        <v>732</v>
      </c>
      <c r="K41" s="485">
        <f t="shared" si="2"/>
        <v>148</v>
      </c>
      <c r="L41" s="485">
        <f t="shared" si="2"/>
        <v>87125</v>
      </c>
      <c r="M41" s="485">
        <f>SUM(M40)</f>
        <v>6608417</v>
      </c>
      <c r="N41" s="485">
        <f>SUM(N37)</f>
        <v>2011000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49" colorId="8" zoomScaleNormal="100" zoomScaleSheetLayoutView="100" workbookViewId="0">
      <selection activeCell="C64" sqref="C6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2">
        <v>1000</v>
      </c>
      <c r="C4" s="695">
        <f>'Revenues 9-14'!C109</f>
        <v>688221</v>
      </c>
      <c r="D4" s="695">
        <f>'Revenues 9-14'!D109</f>
        <v>104477</v>
      </c>
      <c r="E4" s="695">
        <f>'Revenues 9-14'!E109</f>
        <v>230383</v>
      </c>
      <c r="F4" s="695">
        <f>'Revenues 9-14'!F109</f>
        <v>53910</v>
      </c>
      <c r="G4" s="695">
        <f>'Revenues 9-14'!G109</f>
        <v>92615</v>
      </c>
      <c r="H4" s="695">
        <f>'Revenues 9-14'!H109</f>
        <v>0</v>
      </c>
      <c r="I4" s="695">
        <f>'Revenues 9-14'!I109</f>
        <v>11253</v>
      </c>
      <c r="J4" s="695">
        <f>'Revenues 9-14'!J109</f>
        <v>103835</v>
      </c>
      <c r="K4" s="695">
        <f>'Revenues 9-14'!K109</f>
        <v>0</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2197677</v>
      </c>
      <c r="D6" s="696">
        <f>'Revenues 9-14'!D173</f>
        <v>220000</v>
      </c>
      <c r="E6" s="696">
        <f>'Revenues 9-14'!E173</f>
        <v>107965</v>
      </c>
      <c r="F6" s="696">
        <f>'Revenues 9-14'!F173</f>
        <v>204757</v>
      </c>
      <c r="G6" s="696">
        <f>'Revenues 9-14'!G173</f>
        <v>52875</v>
      </c>
      <c r="H6" s="696">
        <f>'Revenues 9-14'!H173</f>
        <v>0</v>
      </c>
      <c r="I6" s="696">
        <f>'Revenues 9-14'!I173</f>
        <v>0</v>
      </c>
      <c r="J6" s="696">
        <f>'Revenues 9-14'!J173</f>
        <v>20000</v>
      </c>
      <c r="K6" s="696">
        <f>'Revenues 9-14'!K173</f>
        <v>4000</v>
      </c>
      <c r="L6" s="39"/>
      <c r="M6" s="222"/>
    </row>
    <row r="7" spans="1:13" x14ac:dyDescent="0.2">
      <c r="A7" s="734" t="s">
        <v>1990</v>
      </c>
      <c r="B7" s="293">
        <v>4000</v>
      </c>
      <c r="C7" s="696">
        <f>'Revenues 9-14'!C274</f>
        <v>377890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3263788</v>
      </c>
      <c r="D8" s="485">
        <f t="shared" ref="D8:K8" si="0">SUM(D4:D7)</f>
        <v>324477</v>
      </c>
      <c r="E8" s="485">
        <f t="shared" si="0"/>
        <v>338348</v>
      </c>
      <c r="F8" s="485">
        <f t="shared" si="0"/>
        <v>258667</v>
      </c>
      <c r="G8" s="485">
        <f t="shared" si="0"/>
        <v>145490</v>
      </c>
      <c r="H8" s="485">
        <f t="shared" si="0"/>
        <v>0</v>
      </c>
      <c r="I8" s="485">
        <f t="shared" si="0"/>
        <v>11253</v>
      </c>
      <c r="J8" s="485">
        <f t="shared" si="0"/>
        <v>123835</v>
      </c>
      <c r="K8" s="485">
        <f t="shared" si="0"/>
        <v>4000</v>
      </c>
      <c r="L8" s="39"/>
    </row>
    <row r="9" spans="1:13" ht="15" thickTop="1" x14ac:dyDescent="0.2">
      <c r="A9" s="1019" t="s">
        <v>348</v>
      </c>
      <c r="B9" s="456">
        <v>3998</v>
      </c>
      <c r="C9" s="418">
        <v>748027</v>
      </c>
      <c r="D9" s="489"/>
      <c r="E9" s="418"/>
      <c r="F9" s="418"/>
      <c r="G9" s="700"/>
      <c r="H9" s="418"/>
      <c r="I9" s="494" t="s">
        <v>1390</v>
      </c>
      <c r="J9" s="435"/>
      <c r="K9" s="418"/>
      <c r="L9" s="39"/>
    </row>
    <row r="10" spans="1:13" s="48" customFormat="1" ht="13.5" thickBot="1" x14ac:dyDescent="0.25">
      <c r="A10" s="464" t="s">
        <v>1394</v>
      </c>
      <c r="B10" s="457"/>
      <c r="C10" s="485">
        <f>SUM(C8:C9)</f>
        <v>4011815</v>
      </c>
      <c r="D10" s="485">
        <f t="shared" ref="D10:K10" si="1">SUM(D8:D9)</f>
        <v>324477</v>
      </c>
      <c r="E10" s="485">
        <f t="shared" si="1"/>
        <v>338348</v>
      </c>
      <c r="F10" s="485">
        <f t="shared" si="1"/>
        <v>258667</v>
      </c>
      <c r="G10" s="485">
        <f t="shared" si="1"/>
        <v>145490</v>
      </c>
      <c r="H10" s="485">
        <f t="shared" si="1"/>
        <v>0</v>
      </c>
      <c r="I10" s="485">
        <f t="shared" si="1"/>
        <v>11253</v>
      </c>
      <c r="J10" s="485">
        <f t="shared" si="1"/>
        <v>123835</v>
      </c>
      <c r="K10" s="485">
        <f t="shared" si="1"/>
        <v>4000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2276836</v>
      </c>
      <c r="D12" s="498" t="s">
        <v>1390</v>
      </c>
      <c r="E12" s="433" t="s">
        <v>1390</v>
      </c>
      <c r="F12" s="433" t="s">
        <v>1390</v>
      </c>
      <c r="G12" s="695">
        <f>'Expenditures 15-22'!K223</f>
        <v>30630</v>
      </c>
      <c r="H12" s="431"/>
      <c r="I12" s="433" t="s">
        <v>1390</v>
      </c>
      <c r="J12" s="433" t="s">
        <v>1390</v>
      </c>
      <c r="K12" s="431" t="s">
        <v>1390</v>
      </c>
      <c r="L12" s="39"/>
    </row>
    <row r="13" spans="1:13" x14ac:dyDescent="0.2">
      <c r="A13" s="734" t="s">
        <v>536</v>
      </c>
      <c r="B13" s="293">
        <v>2000</v>
      </c>
      <c r="C13" s="696">
        <f>'Expenditures 15-22'!K74</f>
        <v>878695</v>
      </c>
      <c r="D13" s="696">
        <f>'Expenditures 15-22'!K129</f>
        <v>312584</v>
      </c>
      <c r="E13" s="482" t="s">
        <v>1390</v>
      </c>
      <c r="F13" s="696">
        <f>'Expenditures 15-22'!K178</f>
        <v>230698</v>
      </c>
      <c r="G13" s="696">
        <f>'Expenditures 15-22'!K273</f>
        <v>87751</v>
      </c>
      <c r="H13" s="696">
        <f>'Expenditures 15-22'!K296</f>
        <v>0</v>
      </c>
      <c r="I13" s="433" t="s">
        <v>1390</v>
      </c>
      <c r="J13" s="749">
        <f>'Expenditures 15-22'!K323</f>
        <v>117336</v>
      </c>
      <c r="K13" s="701">
        <f>'Expenditures 15-22'!K341</f>
        <v>0</v>
      </c>
      <c r="L13" s="39"/>
    </row>
    <row r="14" spans="1:13" x14ac:dyDescent="0.2">
      <c r="A14" s="734" t="s">
        <v>528</v>
      </c>
      <c r="B14" s="293">
        <v>3000</v>
      </c>
      <c r="C14" s="696">
        <f>'Expenditures 15-22'!K75</f>
        <v>162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415717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489039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3571410</v>
      </c>
      <c r="D17" s="485">
        <f t="shared" si="2"/>
        <v>312584</v>
      </c>
      <c r="E17" s="485">
        <f t="shared" si="2"/>
        <v>489039</v>
      </c>
      <c r="F17" s="485">
        <f t="shared" si="2"/>
        <v>230698</v>
      </c>
      <c r="G17" s="485">
        <f t="shared" si="2"/>
        <v>118381</v>
      </c>
      <c r="H17" s="485">
        <f t="shared" si="2"/>
        <v>0</v>
      </c>
      <c r="I17" s="433"/>
      <c r="J17" s="485">
        <f>SUM(J12:J16)</f>
        <v>117336</v>
      </c>
      <c r="K17" s="485">
        <f>SUM(K12:K16)</f>
        <v>0</v>
      </c>
      <c r="L17" s="39"/>
    </row>
    <row r="18" spans="1:12" ht="15" customHeight="1" thickTop="1" x14ac:dyDescent="0.2">
      <c r="A18" s="1020" t="s">
        <v>1322</v>
      </c>
      <c r="B18" s="258">
        <v>4180</v>
      </c>
      <c r="C18" s="695">
        <f t="shared" ref="C18:H18" si="3">C9</f>
        <v>748027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4319437</v>
      </c>
      <c r="D19" s="485">
        <f t="shared" si="4"/>
        <v>312584</v>
      </c>
      <c r="E19" s="485">
        <f t="shared" si="4"/>
        <v>489039</v>
      </c>
      <c r="F19" s="485">
        <f t="shared" si="4"/>
        <v>230698</v>
      </c>
      <c r="G19" s="485">
        <f t="shared" si="4"/>
        <v>118381</v>
      </c>
      <c r="H19" s="485">
        <f t="shared" si="4"/>
        <v>0</v>
      </c>
      <c r="I19" s="433"/>
      <c r="J19" s="485">
        <f>SUM(J17:J18)</f>
        <v>117336</v>
      </c>
      <c r="K19" s="485">
        <f>SUM(K17:K18)</f>
        <v>0</v>
      </c>
      <c r="L19" s="39"/>
    </row>
    <row r="20" spans="1:12" ht="27" thickTop="1" thickBot="1" x14ac:dyDescent="0.25">
      <c r="A20" s="458" t="s">
        <v>1323</v>
      </c>
      <c r="B20" s="459"/>
      <c r="C20" s="1018">
        <f>C8-C17</f>
        <v>-307622</v>
      </c>
      <c r="D20" s="1018">
        <f t="shared" ref="D20:K20" si="5">D8-D17</f>
        <v>11893</v>
      </c>
      <c r="E20" s="1018">
        <f t="shared" si="5"/>
        <v>-150691</v>
      </c>
      <c r="F20" s="1018">
        <f t="shared" si="5"/>
        <v>27969</v>
      </c>
      <c r="G20" s="1018">
        <f t="shared" si="5"/>
        <v>27109</v>
      </c>
      <c r="H20" s="1018">
        <f t="shared" si="5"/>
        <v>0</v>
      </c>
      <c r="I20" s="1018">
        <f t="shared" si="5"/>
        <v>11253</v>
      </c>
      <c r="J20" s="1018">
        <f t="shared" si="5"/>
        <v>6499</v>
      </c>
      <c r="K20" s="1018">
        <f t="shared" si="5"/>
        <v>4000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500000</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200000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210000</v>
      </c>
      <c r="F33" s="436"/>
      <c r="G33" s="507"/>
      <c r="H33" s="436"/>
      <c r="I33" s="436">
        <v>570000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700000</v>
      </c>
      <c r="D44" s="692">
        <f t="shared" ref="D44:K44" si="6">SUM(D24:D43)</f>
        <v>0</v>
      </c>
      <c r="E44" s="692">
        <f t="shared" si="6"/>
        <v>210000</v>
      </c>
      <c r="F44" s="692">
        <f t="shared" si="6"/>
        <v>0</v>
      </c>
      <c r="G44" s="692">
        <f t="shared" si="6"/>
        <v>0</v>
      </c>
      <c r="H44" s="692">
        <f t="shared" si="6"/>
        <v>0</v>
      </c>
      <c r="I44" s="692">
        <f t="shared" si="6"/>
        <v>570000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500000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200000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200000</v>
      </c>
      <c r="G76" s="692">
        <f t="shared" si="7"/>
        <v>0</v>
      </c>
      <c r="H76" s="692">
        <f t="shared" si="7"/>
        <v>0</v>
      </c>
      <c r="I76" s="692">
        <f t="shared" si="7"/>
        <v>500000</v>
      </c>
      <c r="J76" s="692">
        <f t="shared" si="7"/>
        <v>0</v>
      </c>
      <c r="K76" s="692">
        <f t="shared" si="7"/>
        <v>0</v>
      </c>
      <c r="L76" s="504"/>
    </row>
    <row r="77" spans="1:12" ht="14.25" thickTop="1" thickBot="1" x14ac:dyDescent="0.25">
      <c r="A77" s="1027" t="s">
        <v>1402</v>
      </c>
      <c r="B77" s="710"/>
      <c r="C77" s="444">
        <f t="shared" ref="C77:K77" si="8">C44-C76</f>
        <v>700000</v>
      </c>
      <c r="D77" s="444">
        <f t="shared" si="8"/>
        <v>0</v>
      </c>
      <c r="E77" s="444">
        <f t="shared" si="8"/>
        <v>210000</v>
      </c>
      <c r="F77" s="444">
        <f t="shared" si="8"/>
        <v>-200000</v>
      </c>
      <c r="G77" s="444">
        <f t="shared" si="8"/>
        <v>0</v>
      </c>
      <c r="H77" s="444">
        <f t="shared" si="8"/>
        <v>0</v>
      </c>
      <c r="I77" s="444">
        <f t="shared" si="8"/>
        <v>70000</v>
      </c>
      <c r="J77" s="444">
        <f t="shared" si="8"/>
        <v>0</v>
      </c>
      <c r="K77" s="444">
        <f t="shared" si="8"/>
        <v>0</v>
      </c>
      <c r="L77" s="39"/>
    </row>
    <row r="78" spans="1:12" ht="29.25" customHeight="1" thickTop="1" thickBot="1" x14ac:dyDescent="0.25">
      <c r="A78" s="2215" t="s">
        <v>700</v>
      </c>
      <c r="B78" s="2216"/>
      <c r="C78" s="443">
        <f t="shared" ref="C78:K78" si="9">C20+C77</f>
        <v>392378</v>
      </c>
      <c r="D78" s="443">
        <f t="shared" si="9"/>
        <v>11893</v>
      </c>
      <c r="E78" s="443">
        <f t="shared" si="9"/>
        <v>59309</v>
      </c>
      <c r="F78" s="443">
        <f t="shared" si="9"/>
        <v>-172031</v>
      </c>
      <c r="G78" s="443">
        <f t="shared" si="9"/>
        <v>27109</v>
      </c>
      <c r="H78" s="443">
        <f t="shared" si="9"/>
        <v>0</v>
      </c>
      <c r="I78" s="443">
        <f t="shared" si="9"/>
        <v>81253</v>
      </c>
      <c r="J78" s="443">
        <f t="shared" si="9"/>
        <v>6499</v>
      </c>
      <c r="K78" s="443">
        <f t="shared" si="9"/>
        <v>4000</v>
      </c>
      <c r="L78" s="505"/>
    </row>
    <row r="79" spans="1:12" ht="13.5" thickTop="1" x14ac:dyDescent="0.2">
      <c r="A79" s="820" t="s">
        <v>1930</v>
      </c>
      <c r="B79" s="460"/>
      <c r="C79" s="435">
        <v>-33162</v>
      </c>
      <c r="D79" s="703">
        <v>169043</v>
      </c>
      <c r="E79" s="703">
        <v>-48522</v>
      </c>
      <c r="F79" s="703">
        <v>235001</v>
      </c>
      <c r="G79" s="703">
        <v>42947</v>
      </c>
      <c r="H79" s="703">
        <v>2375</v>
      </c>
      <c r="I79" s="703">
        <v>53101</v>
      </c>
      <c r="J79" s="703">
        <v>-5767</v>
      </c>
      <c r="K79" s="703"/>
      <c r="L79" s="39"/>
    </row>
    <row r="80" spans="1:12" ht="22.5" x14ac:dyDescent="0.2">
      <c r="A80" s="479" t="s">
        <v>1169</v>
      </c>
      <c r="B80" s="475"/>
      <c r="C80" s="436">
        <f>20749+5412-2077+331</f>
        <v>24415</v>
      </c>
      <c r="D80" s="436"/>
      <c r="E80" s="436"/>
      <c r="F80" s="436"/>
      <c r="G80" s="436">
        <v>19701</v>
      </c>
      <c r="H80" s="436"/>
      <c r="I80" s="436"/>
      <c r="J80" s="436"/>
      <c r="K80" s="436">
        <v>-3852</v>
      </c>
      <c r="L80" s="39"/>
    </row>
    <row r="81" spans="1:12" ht="13.5" thickBot="1" x14ac:dyDescent="0.25">
      <c r="A81" s="464" t="s">
        <v>1931</v>
      </c>
      <c r="B81" s="457"/>
      <c r="C81" s="485">
        <f>(SUM(C78:C80))</f>
        <v>383631</v>
      </c>
      <c r="D81" s="485">
        <f>SUM(D78:D80)</f>
        <v>180936</v>
      </c>
      <c r="E81" s="485">
        <f t="shared" ref="E81:K81" si="10">SUM(E78:E80)</f>
        <v>10787</v>
      </c>
      <c r="F81" s="485">
        <f t="shared" si="10"/>
        <v>62970</v>
      </c>
      <c r="G81" s="485">
        <f t="shared" si="10"/>
        <v>89757</v>
      </c>
      <c r="H81" s="485">
        <f t="shared" si="10"/>
        <v>2375</v>
      </c>
      <c r="I81" s="485">
        <f t="shared" si="10"/>
        <v>134354</v>
      </c>
      <c r="J81" s="485">
        <f t="shared" si="10"/>
        <v>732</v>
      </c>
      <c r="K81" s="485">
        <f t="shared" si="10"/>
        <v>148</v>
      </c>
      <c r="L81" s="39"/>
    </row>
    <row r="82" spans="1:12" ht="0.75" customHeight="1" thickTop="1" thickBot="1" x14ac:dyDescent="0.25">
      <c r="A82" s="632" t="s">
        <v>406</v>
      </c>
      <c r="B82" s="630"/>
      <c r="C82" s="1136">
        <f>(C81-C79)</f>
        <v>416793</v>
      </c>
      <c r="D82" s="1136">
        <f t="shared" ref="D82:K82" si="11">(D81-D79)</f>
        <v>11893</v>
      </c>
      <c r="E82" s="1136">
        <f t="shared" si="11"/>
        <v>59309</v>
      </c>
      <c r="F82" s="1136">
        <f t="shared" si="11"/>
        <v>-172031</v>
      </c>
      <c r="G82" s="1136">
        <f t="shared" si="11"/>
        <v>46810</v>
      </c>
      <c r="H82" s="1136">
        <f t="shared" si="11"/>
        <v>0</v>
      </c>
      <c r="I82" s="1136">
        <f t="shared" si="11"/>
        <v>81253</v>
      </c>
      <c r="J82" s="1136">
        <f t="shared" si="11"/>
        <v>6499</v>
      </c>
      <c r="K82" s="1136">
        <f t="shared" si="11"/>
        <v>148</v>
      </c>
    </row>
    <row r="83" spans="1:12" ht="14.25" hidden="1" thickTop="1" thickBot="1" x14ac:dyDescent="0.25">
      <c r="A83" s="729" t="s">
        <v>407</v>
      </c>
      <c r="B83" s="631"/>
      <c r="C83" s="1137">
        <f>C82/C81</f>
        <v>1.0864424407829398</v>
      </c>
      <c r="D83" s="1137">
        <f t="shared" ref="D83:K83" si="12">D82/D81</f>
        <v>6.573042401733209E-2</v>
      </c>
      <c r="E83" s="1137">
        <f t="shared" si="12"/>
        <v>5.4981922684713078</v>
      </c>
      <c r="F83" s="1137">
        <f t="shared" si="12"/>
        <v>-2.7319517230427186</v>
      </c>
      <c r="G83" s="1137">
        <f t="shared" si="12"/>
        <v>0.52151921298617376</v>
      </c>
      <c r="H83" s="1137">
        <f t="shared" si="12"/>
        <v>0</v>
      </c>
      <c r="I83" s="1137">
        <f t="shared" si="12"/>
        <v>0.604768000952707</v>
      </c>
      <c r="J83" s="1137">
        <f t="shared" si="12"/>
        <v>8.8784153005464486</v>
      </c>
      <c r="K83" s="1137">
        <f t="shared" si="12"/>
        <v>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90" colorId="8" zoomScaleNormal="100" zoomScaleSheetLayoutView="75" zoomScalePageLayoutView="80" workbookViewId="0">
      <selection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456251</v>
      </c>
      <c r="D5" s="418">
        <v>102979</v>
      </c>
      <c r="E5" s="412">
        <v>226612</v>
      </c>
      <c r="F5" s="806">
        <v>40521</v>
      </c>
      <c r="G5" s="412">
        <v>91288</v>
      </c>
      <c r="H5" s="412"/>
      <c r="I5" s="412">
        <v>11092</v>
      </c>
      <c r="J5" s="436">
        <v>102347</v>
      </c>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456251</v>
      </c>
      <c r="D12" s="484">
        <f t="shared" si="0"/>
        <v>102979</v>
      </c>
      <c r="E12" s="484">
        <f t="shared" si="0"/>
        <v>226612</v>
      </c>
      <c r="F12" s="484">
        <f t="shared" si="0"/>
        <v>40521</v>
      </c>
      <c r="G12" s="484">
        <f t="shared" si="0"/>
        <v>91288</v>
      </c>
      <c r="H12" s="484">
        <f t="shared" si="0"/>
        <v>0</v>
      </c>
      <c r="I12" s="484">
        <f t="shared" si="0"/>
        <v>11092</v>
      </c>
      <c r="J12" s="484">
        <f t="shared" si="0"/>
        <v>102347</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6635</v>
      </c>
      <c r="D14" s="412">
        <v>1498</v>
      </c>
      <c r="E14" s="412">
        <v>3295</v>
      </c>
      <c r="F14" s="412">
        <v>589</v>
      </c>
      <c r="G14" s="412">
        <v>1327</v>
      </c>
      <c r="H14" s="412"/>
      <c r="I14" s="412">
        <v>161</v>
      </c>
      <c r="J14" s="436">
        <v>1488</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73562</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80197</v>
      </c>
      <c r="D18" s="487">
        <f t="shared" ref="D18:K18" si="1">SUM(D14:D17)</f>
        <v>1498</v>
      </c>
      <c r="E18" s="487">
        <f t="shared" si="1"/>
        <v>3295</v>
      </c>
      <c r="F18" s="487">
        <f t="shared" si="1"/>
        <v>589</v>
      </c>
      <c r="G18" s="487">
        <f t="shared" si="1"/>
        <v>1327</v>
      </c>
      <c r="H18" s="487">
        <f t="shared" si="1"/>
        <v>0</v>
      </c>
      <c r="I18" s="487">
        <f t="shared" si="1"/>
        <v>161</v>
      </c>
      <c r="J18" s="487">
        <f t="shared" si="1"/>
        <v>1488</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12800</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12800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f>72+66</f>
        <v>138</v>
      </c>
      <c r="D65" s="412"/>
      <c r="E65" s="412">
        <v>476</v>
      </c>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138</v>
      </c>
      <c r="D67" s="485">
        <f t="shared" ref="D67:K67" si="2">SUM(D65:D66)</f>
        <v>0</v>
      </c>
      <c r="E67" s="485">
        <f t="shared" si="2"/>
        <v>476</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f>19132+16346</f>
        <v>35478</v>
      </c>
      <c r="D69" s="433"/>
      <c r="E69" s="433"/>
      <c r="F69" s="433"/>
      <c r="G69" s="433"/>
      <c r="H69" s="433"/>
      <c r="I69" s="433"/>
      <c r="J69" s="433"/>
      <c r="K69" s="433"/>
    </row>
    <row r="70" spans="1:11" ht="12.75" customHeight="1" x14ac:dyDescent="0.2">
      <c r="A70" s="913" t="s">
        <v>1178</v>
      </c>
      <c r="B70" s="40">
        <v>1612</v>
      </c>
      <c r="C70" s="483">
        <f>76+438</f>
        <v>514</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f>549+3</f>
        <v>552</v>
      </c>
      <c r="D72" s="433"/>
      <c r="E72" s="433"/>
      <c r="F72" s="433"/>
      <c r="G72" s="433"/>
      <c r="H72" s="433"/>
      <c r="I72" s="433"/>
      <c r="J72" s="433"/>
      <c r="K72" s="433"/>
    </row>
    <row r="73" spans="1:11" ht="12.75" customHeight="1" x14ac:dyDescent="0.2">
      <c r="A73" s="913" t="s">
        <v>1179</v>
      </c>
      <c r="B73" s="40">
        <v>1620</v>
      </c>
      <c r="C73" s="483">
        <f>1679+1081</f>
        <v>2760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39304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f>2814+5810</f>
        <v>8624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800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f>1850+2549</f>
        <v>4399</v>
      </c>
      <c r="D81" s="412"/>
      <c r="E81" s="433"/>
      <c r="F81" s="433"/>
      <c r="G81" s="433"/>
      <c r="H81" s="433"/>
      <c r="I81" s="433"/>
      <c r="J81" s="433"/>
      <c r="K81" s="433"/>
    </row>
    <row r="82" spans="1:11" ht="12.75" customHeight="1" thickBot="1" x14ac:dyDescent="0.25">
      <c r="A82" s="464" t="s">
        <v>277</v>
      </c>
      <c r="B82" s="457"/>
      <c r="C82" s="484">
        <f>SUM(C77:C81)</f>
        <v>13823</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f>500+550+1350+4389</f>
        <v>6789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6789</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1187</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90532</v>
      </c>
      <c r="D107" s="412"/>
      <c r="E107" s="412"/>
      <c r="F107" s="412"/>
      <c r="G107" s="412"/>
      <c r="H107" s="412"/>
      <c r="I107" s="412"/>
      <c r="J107" s="436"/>
      <c r="K107" s="412"/>
    </row>
    <row r="108" spans="1:12" ht="12.75" customHeight="1" thickBot="1" x14ac:dyDescent="0.25">
      <c r="A108" s="464" t="s">
        <v>577</v>
      </c>
      <c r="B108" s="738"/>
      <c r="C108" s="484">
        <f>SUM(C95:C107)</f>
        <v>91719</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688221</v>
      </c>
      <c r="D109" s="493">
        <f t="shared" si="4"/>
        <v>104477</v>
      </c>
      <c r="E109" s="493">
        <f t="shared" si="4"/>
        <v>230383</v>
      </c>
      <c r="F109" s="493">
        <f t="shared" si="4"/>
        <v>53910</v>
      </c>
      <c r="G109" s="493">
        <f t="shared" si="4"/>
        <v>92615</v>
      </c>
      <c r="H109" s="493">
        <f t="shared" si="4"/>
        <v>0</v>
      </c>
      <c r="I109" s="493">
        <f t="shared" si="4"/>
        <v>11253</v>
      </c>
      <c r="J109" s="493">
        <f t="shared" si="4"/>
        <v>103835</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1">
        <v>3001</v>
      </c>
      <c r="C117" s="489">
        <v>1860432</v>
      </c>
      <c r="D117" s="418">
        <v>220000</v>
      </c>
      <c r="E117" s="412">
        <v>107965</v>
      </c>
      <c r="F117" s="418"/>
      <c r="G117" s="418">
        <v>52875</v>
      </c>
      <c r="H117" s="412"/>
      <c r="I117" s="433"/>
      <c r="J117" s="436">
        <v>20000</v>
      </c>
      <c r="K117" s="412">
        <v>4000</v>
      </c>
    </row>
    <row r="118" spans="1:11" ht="12.75" customHeight="1" x14ac:dyDescent="0.2">
      <c r="A118" s="477" t="s">
        <v>1758</v>
      </c>
      <c r="B118" s="261">
        <v>3002</v>
      </c>
      <c r="C118" s="483">
        <v>90927</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1951359</v>
      </c>
      <c r="D121" s="484">
        <f t="shared" si="5"/>
        <v>220000</v>
      </c>
      <c r="E121" s="484">
        <f t="shared" si="5"/>
        <v>107965</v>
      </c>
      <c r="F121" s="484">
        <f t="shared" si="5"/>
        <v>0</v>
      </c>
      <c r="G121" s="484">
        <f t="shared" si="5"/>
        <v>52875</v>
      </c>
      <c r="H121" s="484">
        <f t="shared" si="5"/>
        <v>0</v>
      </c>
      <c r="I121" s="433"/>
      <c r="J121" s="484">
        <f>SUM(J117:J120)</f>
        <v>20000</v>
      </c>
      <c r="K121" s="485">
        <f>SUM(K117:K120)</f>
        <v>4000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66614</v>
      </c>
      <c r="D125" s="492"/>
      <c r="E125" s="433"/>
      <c r="F125" s="412"/>
      <c r="G125" s="433"/>
      <c r="H125" s="433"/>
      <c r="I125" s="433"/>
      <c r="J125" s="433"/>
      <c r="K125" s="433"/>
    </row>
    <row r="126" spans="1:11" ht="12.75" customHeight="1" x14ac:dyDescent="0.2">
      <c r="A126" s="913" t="s">
        <v>1035</v>
      </c>
      <c r="B126" s="261">
        <v>3110</v>
      </c>
      <c r="C126" s="483">
        <v>80493</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v>50655</v>
      </c>
      <c r="D128" s="492"/>
      <c r="E128" s="433"/>
      <c r="F128" s="412"/>
      <c r="G128" s="433"/>
      <c r="H128" s="433"/>
      <c r="I128" s="433"/>
      <c r="J128" s="433"/>
      <c r="K128" s="433"/>
    </row>
    <row r="129" spans="1:11" ht="12.75" customHeight="1" x14ac:dyDescent="0.2">
      <c r="A129" s="913" t="s">
        <v>144</v>
      </c>
      <c r="B129" s="261">
        <v>3145</v>
      </c>
      <c r="C129" s="412">
        <v>1214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198976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1342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1342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1230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6991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115821</v>
      </c>
      <c r="G151" s="436"/>
      <c r="H151" s="433"/>
      <c r="I151" s="433"/>
      <c r="J151" s="433"/>
      <c r="K151" s="433"/>
    </row>
    <row r="152" spans="1:11" ht="12.75" customHeight="1" x14ac:dyDescent="0.2">
      <c r="A152" s="913" t="s">
        <v>1247</v>
      </c>
      <c r="B152" s="261">
        <v>3510</v>
      </c>
      <c r="C152" s="483"/>
      <c r="D152" s="412"/>
      <c r="E152" s="492"/>
      <c r="F152" s="412">
        <v>88936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204757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37779</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246318</v>
      </c>
      <c r="D172" s="924">
        <f t="shared" si="6"/>
        <v>0</v>
      </c>
      <c r="E172" s="924">
        <f t="shared" si="6"/>
        <v>0</v>
      </c>
      <c r="F172" s="924">
        <f t="shared" si="6"/>
        <v>204757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2197677</v>
      </c>
      <c r="D173" s="493">
        <f>SUM(D121,D172)</f>
        <v>220000</v>
      </c>
      <c r="E173" s="493">
        <f>SUM(E121,E172)</f>
        <v>107965</v>
      </c>
      <c r="F173" s="493">
        <f t="shared" ref="F173:K173" si="7">SUM(F121,F172)</f>
        <v>204757</v>
      </c>
      <c r="G173" s="493">
        <f t="shared" si="7"/>
        <v>52875</v>
      </c>
      <c r="H173" s="493">
        <f t="shared" si="7"/>
        <v>0</v>
      </c>
      <c r="I173" s="493">
        <f t="shared" si="7"/>
        <v>0</v>
      </c>
      <c r="J173" s="493">
        <f t="shared" si="7"/>
        <v>20000</v>
      </c>
      <c r="K173" s="443">
        <f t="shared" si="7"/>
        <v>4000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92989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45241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138230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188870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188870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29537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21253</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377890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377890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3263788</v>
      </c>
      <c r="D275" s="493">
        <f t="shared" si="12"/>
        <v>324477</v>
      </c>
      <c r="E275" s="493">
        <f t="shared" si="12"/>
        <v>338348</v>
      </c>
      <c r="F275" s="493">
        <f t="shared" si="12"/>
        <v>258667</v>
      </c>
      <c r="G275" s="493">
        <f t="shared" si="12"/>
        <v>145490</v>
      </c>
      <c r="H275" s="493">
        <f t="shared" si="12"/>
        <v>0</v>
      </c>
      <c r="I275" s="493">
        <f t="shared" si="12"/>
        <v>11253</v>
      </c>
      <c r="J275" s="493">
        <f t="shared" si="12"/>
        <v>123835</v>
      </c>
      <c r="K275" s="443">
        <f t="shared" si="12"/>
        <v>4000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255" colorId="8" zoomScaleNormal="100" workbookViewId="0">
      <selection activeCell="L343" sqref="L34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f>17552+3422+307148+233543+1225+3475+6556+736+527+252002+10675+3955+2107+361907+70+12111+420+6357-9</f>
        <v>1223779</v>
      </c>
      <c r="D5" s="412">
        <f>8383+2185+135+518+2861+3+435+27+819+35607+22819+55+2045+1408+28+37646+36527+262+174+5763+6127+45+301+178+820+26386+200+1636+32+34518+196+5260+71+191+38026+659+2349+64+52518+319+7568+171+342+29818</f>
        <v>365495</v>
      </c>
      <c r="E5" s="412">
        <f>479+47027+1508</f>
        <v>49014</v>
      </c>
      <c r="F5" s="412">
        <f>12124+4975+3384+26118+3176+64+5892+4899+957-11525</f>
        <v>50064</v>
      </c>
      <c r="G5" s="412">
        <v>11525</v>
      </c>
      <c r="H5" s="412">
        <f>270+95+867</f>
        <v>1232</v>
      </c>
      <c r="I5" s="436"/>
      <c r="J5" s="436"/>
      <c r="K5" s="414">
        <f>SUM(C5:J5)</f>
        <v>1701109</v>
      </c>
      <c r="L5" s="412">
        <v>1681556</v>
      </c>
    </row>
    <row r="6" spans="1:14" x14ac:dyDescent="0.2">
      <c r="A6" s="1813" t="s">
        <v>1808</v>
      </c>
      <c r="B6" s="266" t="s">
        <v>1806</v>
      </c>
      <c r="C6" s="507"/>
      <c r="D6" s="507"/>
      <c r="E6" s="412"/>
      <c r="F6" s="507"/>
      <c r="G6" s="507"/>
      <c r="H6" s="507"/>
      <c r="I6" s="507"/>
      <c r="J6" s="507"/>
      <c r="K6" s="414">
        <f>SUM(C6,E6)</f>
        <v>0</v>
      </c>
      <c r="L6" s="412">
        <v>0</v>
      </c>
    </row>
    <row r="7" spans="1:14" x14ac:dyDescent="0.2">
      <c r="A7" s="1813" t="s">
        <v>171</v>
      </c>
      <c r="B7" s="266" t="s">
        <v>1143</v>
      </c>
      <c r="C7" s="436"/>
      <c r="D7" s="436"/>
      <c r="E7" s="436"/>
      <c r="F7" s="436"/>
      <c r="G7" s="436"/>
      <c r="H7" s="436"/>
      <c r="I7" s="436"/>
      <c r="J7" s="436"/>
      <c r="K7" s="414">
        <f t="shared" ref="K7:K32" si="0">SUM(C7:J7)</f>
        <v>0</v>
      </c>
      <c r="L7" s="412">
        <v>0</v>
      </c>
    </row>
    <row r="8" spans="1:14" x14ac:dyDescent="0.2">
      <c r="A8" s="1813" t="s">
        <v>172</v>
      </c>
      <c r="B8" s="266">
        <v>1200</v>
      </c>
      <c r="C8" s="412">
        <f>195778+32632+710</f>
        <v>229120</v>
      </c>
      <c r="D8" s="412">
        <f>20592+1271+42279+248+4096+492</f>
        <v>68978</v>
      </c>
      <c r="E8" s="412"/>
      <c r="F8" s="412">
        <f>175</f>
        <v>175</v>
      </c>
      <c r="G8" s="412"/>
      <c r="H8" s="412"/>
      <c r="I8" s="436"/>
      <c r="J8" s="436"/>
      <c r="K8" s="414">
        <f t="shared" si="0"/>
        <v>298273</v>
      </c>
      <c r="L8" s="412">
        <v>319650</v>
      </c>
    </row>
    <row r="9" spans="1:14" x14ac:dyDescent="0.2">
      <c r="A9" s="1813" t="s">
        <v>838</v>
      </c>
      <c r="B9" s="266" t="s">
        <v>1144</v>
      </c>
      <c r="C9" s="436"/>
      <c r="D9" s="436"/>
      <c r="E9" s="436"/>
      <c r="F9" s="436"/>
      <c r="G9" s="436"/>
      <c r="H9" s="436"/>
      <c r="I9" s="436"/>
      <c r="J9" s="436"/>
      <c r="K9" s="414">
        <f t="shared" si="0"/>
        <v>0</v>
      </c>
      <c r="L9" s="412">
        <v>0</v>
      </c>
    </row>
    <row r="10" spans="1:14" x14ac:dyDescent="0.2">
      <c r="A10" s="1813" t="s">
        <v>839</v>
      </c>
      <c r="B10" s="266">
        <v>1250</v>
      </c>
      <c r="C10" s="412">
        <f>3422+17552+3002+6951+6844+26328+2947+6951+7410+6951</f>
        <v>88358</v>
      </c>
      <c r="D10" s="412">
        <f>2094+34457+8982+554+2266+11845+13+57+1787+115+22</f>
        <v>62192</v>
      </c>
      <c r="E10" s="412">
        <f>16608</f>
        <v>16608</v>
      </c>
      <c r="F10" s="412">
        <f>13950-13950</f>
        <v>0</v>
      </c>
      <c r="G10" s="412">
        <v>13950</v>
      </c>
      <c r="H10" s="412"/>
      <c r="I10" s="436"/>
      <c r="J10" s="436"/>
      <c r="K10" s="414">
        <f t="shared" si="0"/>
        <v>181108</v>
      </c>
      <c r="L10" s="412">
        <v>189886</v>
      </c>
    </row>
    <row r="11" spans="1:14" x14ac:dyDescent="0.2">
      <c r="A11" s="1813" t="s">
        <v>1346</v>
      </c>
      <c r="B11" s="266" t="s">
        <v>169</v>
      </c>
      <c r="C11" s="436"/>
      <c r="D11" s="436"/>
      <c r="E11" s="436"/>
      <c r="F11" s="436"/>
      <c r="G11" s="436"/>
      <c r="H11" s="436"/>
      <c r="I11" s="436"/>
      <c r="J11" s="436"/>
      <c r="K11" s="414">
        <f t="shared" si="0"/>
        <v>0</v>
      </c>
      <c r="L11" s="412">
        <v>0</v>
      </c>
    </row>
    <row r="12" spans="1:14" x14ac:dyDescent="0.2">
      <c r="A12" s="1813" t="s">
        <v>1138</v>
      </c>
      <c r="B12" s="266">
        <v>1300</v>
      </c>
      <c r="C12" s="412"/>
      <c r="D12" s="412"/>
      <c r="E12" s="412"/>
      <c r="F12" s="412"/>
      <c r="G12" s="412"/>
      <c r="H12" s="412"/>
      <c r="I12" s="436"/>
      <c r="J12" s="436"/>
      <c r="K12" s="414">
        <f t="shared" si="0"/>
        <v>0</v>
      </c>
      <c r="L12" s="412">
        <v>0</v>
      </c>
    </row>
    <row r="13" spans="1:14" x14ac:dyDescent="0.2">
      <c r="A13" s="1813" t="s">
        <v>840</v>
      </c>
      <c r="B13" s="266">
        <v>1400</v>
      </c>
      <c r="C13" s="412"/>
      <c r="D13" s="412"/>
      <c r="E13" s="412"/>
      <c r="F13" s="412"/>
      <c r="G13" s="412"/>
      <c r="H13" s="412"/>
      <c r="I13" s="436"/>
      <c r="J13" s="436"/>
      <c r="K13" s="414">
        <f t="shared" si="0"/>
        <v>0</v>
      </c>
      <c r="L13" s="412">
        <v>0</v>
      </c>
    </row>
    <row r="14" spans="1:14" x14ac:dyDescent="0.2">
      <c r="A14" s="1813" t="s">
        <v>1139</v>
      </c>
      <c r="B14" s="266">
        <v>1500</v>
      </c>
      <c r="C14" s="412">
        <f>1382+7820+35821</f>
        <v>45023</v>
      </c>
      <c r="D14" s="412">
        <f>124+877+2761+8+54+170+25+175+550</f>
        <v>4744</v>
      </c>
      <c r="E14" s="412">
        <f>13147</f>
        <v>13147</v>
      </c>
      <c r="F14" s="412">
        <f>376+12+165+122+92+12+12+127+283+478+995+349+148</f>
        <v>3171</v>
      </c>
      <c r="G14" s="412"/>
      <c r="H14" s="412">
        <f>2195</f>
        <v>2195</v>
      </c>
      <c r="I14" s="436"/>
      <c r="J14" s="436"/>
      <c r="K14" s="414">
        <f t="shared" si="0"/>
        <v>68280</v>
      </c>
      <c r="L14" s="412">
        <v>70120</v>
      </c>
    </row>
    <row r="15" spans="1:14" x14ac:dyDescent="0.2">
      <c r="A15" s="1813" t="s">
        <v>1140</v>
      </c>
      <c r="B15" s="266">
        <v>1600</v>
      </c>
      <c r="C15" s="412"/>
      <c r="D15" s="412"/>
      <c r="E15" s="412"/>
      <c r="F15" s="412"/>
      <c r="G15" s="412"/>
      <c r="H15" s="412"/>
      <c r="I15" s="436"/>
      <c r="J15" s="436"/>
      <c r="K15" s="414">
        <f t="shared" si="0"/>
        <v>0</v>
      </c>
      <c r="L15" s="412">
        <v>0</v>
      </c>
    </row>
    <row r="16" spans="1:14" x14ac:dyDescent="0.2">
      <c r="A16" s="1813" t="s">
        <v>1165</v>
      </c>
      <c r="B16" s="266" t="s">
        <v>503</v>
      </c>
      <c r="C16" s="412"/>
      <c r="D16" s="412"/>
      <c r="E16" s="412"/>
      <c r="F16" s="412"/>
      <c r="G16" s="412"/>
      <c r="H16" s="412"/>
      <c r="I16" s="436"/>
      <c r="J16" s="436"/>
      <c r="K16" s="414">
        <f t="shared" si="0"/>
        <v>0</v>
      </c>
      <c r="L16" s="412">
        <v>0</v>
      </c>
    </row>
    <row r="17" spans="1:12" x14ac:dyDescent="0.2">
      <c r="A17" s="1813" t="s">
        <v>841</v>
      </c>
      <c r="B17" s="266" t="s">
        <v>170</v>
      </c>
      <c r="C17" s="436">
        <f>18470</f>
        <v>18470</v>
      </c>
      <c r="D17" s="436">
        <f>1872+116+3261+16+372+27</f>
        <v>5664</v>
      </c>
      <c r="E17" s="436">
        <v>3922</v>
      </c>
      <c r="F17" s="436"/>
      <c r="G17" s="436"/>
      <c r="H17" s="436">
        <v>10</v>
      </c>
      <c r="I17" s="436"/>
      <c r="J17" s="436"/>
      <c r="K17" s="414">
        <f t="shared" si="0"/>
        <v>28066</v>
      </c>
      <c r="L17" s="412">
        <v>32700</v>
      </c>
    </row>
    <row r="18" spans="1:12" x14ac:dyDescent="0.2">
      <c r="A18" s="1813" t="s">
        <v>1285</v>
      </c>
      <c r="B18" s="266">
        <v>1800</v>
      </c>
      <c r="C18" s="412"/>
      <c r="D18" s="412"/>
      <c r="E18" s="412"/>
      <c r="F18" s="412"/>
      <c r="G18" s="412"/>
      <c r="H18" s="412"/>
      <c r="I18" s="436"/>
      <c r="J18" s="436"/>
      <c r="K18" s="414">
        <f t="shared" si="0"/>
        <v>0</v>
      </c>
      <c r="L18" s="412">
        <v>0</v>
      </c>
    </row>
    <row r="19" spans="1:12" x14ac:dyDescent="0.2">
      <c r="A19" s="1813" t="s">
        <v>141</v>
      </c>
      <c r="B19" s="266">
        <v>1900</v>
      </c>
      <c r="C19" s="412"/>
      <c r="D19" s="412"/>
      <c r="E19" s="412"/>
      <c r="F19" s="412"/>
      <c r="G19" s="412"/>
      <c r="H19" s="412"/>
      <c r="I19" s="436"/>
      <c r="J19" s="436"/>
      <c r="K19" s="414">
        <f t="shared" si="0"/>
        <v>0</v>
      </c>
      <c r="L19" s="412">
        <v>0</v>
      </c>
    </row>
    <row r="20" spans="1:12" x14ac:dyDescent="0.2">
      <c r="A20" s="1814" t="s">
        <v>855</v>
      </c>
      <c r="B20" s="291" t="s">
        <v>842</v>
      </c>
      <c r="C20" s="507"/>
      <c r="D20" s="507"/>
      <c r="E20" s="507"/>
      <c r="F20" s="507"/>
      <c r="G20" s="507"/>
      <c r="H20" s="691"/>
      <c r="I20" s="413"/>
      <c r="J20" s="481"/>
      <c r="K20" s="414">
        <f t="shared" si="0"/>
        <v>0</v>
      </c>
      <c r="L20" s="439">
        <v>0</v>
      </c>
    </row>
    <row r="21" spans="1:12" x14ac:dyDescent="0.2">
      <c r="A21" s="1814" t="s">
        <v>856</v>
      </c>
      <c r="B21" s="291" t="s">
        <v>843</v>
      </c>
      <c r="C21" s="507"/>
      <c r="D21" s="507"/>
      <c r="E21" s="507"/>
      <c r="F21" s="507"/>
      <c r="G21" s="507"/>
      <c r="H21" s="691"/>
      <c r="I21" s="413"/>
      <c r="J21" s="507"/>
      <c r="K21" s="414">
        <f t="shared" si="0"/>
        <v>0</v>
      </c>
      <c r="L21" s="439">
        <v>0</v>
      </c>
    </row>
    <row r="22" spans="1:12" x14ac:dyDescent="0.2">
      <c r="A22" s="1814" t="s">
        <v>857</v>
      </c>
      <c r="B22" s="291" t="s">
        <v>844</v>
      </c>
      <c r="C22" s="507"/>
      <c r="D22" s="507"/>
      <c r="E22" s="507"/>
      <c r="F22" s="507"/>
      <c r="G22" s="507"/>
      <c r="H22" s="691"/>
      <c r="I22" s="413"/>
      <c r="J22" s="507"/>
      <c r="K22" s="414">
        <f t="shared" si="0"/>
        <v>0</v>
      </c>
      <c r="L22" s="439">
        <v>0</v>
      </c>
    </row>
    <row r="23" spans="1:12" x14ac:dyDescent="0.2">
      <c r="A23" s="1814" t="s">
        <v>858</v>
      </c>
      <c r="B23" s="291" t="s">
        <v>845</v>
      </c>
      <c r="C23" s="507"/>
      <c r="D23" s="507"/>
      <c r="E23" s="507"/>
      <c r="F23" s="507"/>
      <c r="G23" s="507"/>
      <c r="H23" s="691"/>
      <c r="I23" s="413"/>
      <c r="J23" s="507"/>
      <c r="K23" s="414">
        <f t="shared" si="0"/>
        <v>0</v>
      </c>
      <c r="L23" s="439">
        <v>0</v>
      </c>
    </row>
    <row r="24" spans="1:12" ht="12.75" customHeight="1" x14ac:dyDescent="0.2">
      <c r="A24" s="1814" t="s">
        <v>859</v>
      </c>
      <c r="B24" s="291" t="s">
        <v>846</v>
      </c>
      <c r="C24" s="507"/>
      <c r="D24" s="507"/>
      <c r="E24" s="507"/>
      <c r="F24" s="507"/>
      <c r="G24" s="507"/>
      <c r="H24" s="691"/>
      <c r="I24" s="413"/>
      <c r="J24" s="507"/>
      <c r="K24" s="414">
        <f t="shared" si="0"/>
        <v>0</v>
      </c>
      <c r="L24" s="439">
        <v>0</v>
      </c>
    </row>
    <row r="25" spans="1:12" ht="12.75" customHeight="1" x14ac:dyDescent="0.2">
      <c r="A25" s="1814" t="s">
        <v>940</v>
      </c>
      <c r="B25" s="291" t="s">
        <v>847</v>
      </c>
      <c r="C25" s="507"/>
      <c r="D25" s="507"/>
      <c r="E25" s="507"/>
      <c r="F25" s="507"/>
      <c r="G25" s="507"/>
      <c r="H25" s="691"/>
      <c r="I25" s="413"/>
      <c r="J25" s="507"/>
      <c r="K25" s="414">
        <f t="shared" si="0"/>
        <v>0</v>
      </c>
      <c r="L25" s="439">
        <v>0</v>
      </c>
    </row>
    <row r="26" spans="1:12" x14ac:dyDescent="0.2">
      <c r="A26" s="1814" t="s">
        <v>726</v>
      </c>
      <c r="B26" s="291" t="s">
        <v>848</v>
      </c>
      <c r="C26" s="507"/>
      <c r="D26" s="507"/>
      <c r="E26" s="507"/>
      <c r="F26" s="507"/>
      <c r="G26" s="507"/>
      <c r="H26" s="691"/>
      <c r="I26" s="413"/>
      <c r="J26" s="507"/>
      <c r="K26" s="414">
        <f t="shared" si="0"/>
        <v>0</v>
      </c>
      <c r="L26" s="439">
        <v>0</v>
      </c>
    </row>
    <row r="27" spans="1:12" x14ac:dyDescent="0.2">
      <c r="A27" s="1814" t="s">
        <v>727</v>
      </c>
      <c r="B27" s="291" t="s">
        <v>849</v>
      </c>
      <c r="C27" s="507"/>
      <c r="D27" s="507"/>
      <c r="E27" s="507"/>
      <c r="F27" s="507"/>
      <c r="G27" s="507"/>
      <c r="H27" s="691"/>
      <c r="I27" s="413"/>
      <c r="J27" s="507"/>
      <c r="K27" s="414">
        <f t="shared" si="0"/>
        <v>0</v>
      </c>
      <c r="L27" s="439">
        <v>0</v>
      </c>
    </row>
    <row r="28" spans="1:12" x14ac:dyDescent="0.2">
      <c r="A28" s="1814" t="s">
        <v>157</v>
      </c>
      <c r="B28" s="291" t="s">
        <v>850</v>
      </c>
      <c r="C28" s="507"/>
      <c r="D28" s="507"/>
      <c r="E28" s="507"/>
      <c r="F28" s="507"/>
      <c r="G28" s="507"/>
      <c r="H28" s="691"/>
      <c r="I28" s="413"/>
      <c r="J28" s="507"/>
      <c r="K28" s="414">
        <f t="shared" si="0"/>
        <v>0</v>
      </c>
      <c r="L28" s="439">
        <v>0</v>
      </c>
    </row>
    <row r="29" spans="1:12" x14ac:dyDescent="0.2">
      <c r="A29" s="1814" t="s">
        <v>158</v>
      </c>
      <c r="B29" s="291" t="s">
        <v>851</v>
      </c>
      <c r="C29" s="507"/>
      <c r="D29" s="507"/>
      <c r="E29" s="507"/>
      <c r="F29" s="507"/>
      <c r="G29" s="507"/>
      <c r="H29" s="691"/>
      <c r="I29" s="413"/>
      <c r="J29" s="507"/>
      <c r="K29" s="414">
        <f t="shared" si="0"/>
        <v>0</v>
      </c>
      <c r="L29" s="439">
        <v>0</v>
      </c>
    </row>
    <row r="30" spans="1:12" x14ac:dyDescent="0.2">
      <c r="A30" s="1814" t="s">
        <v>159</v>
      </c>
      <c r="B30" s="291" t="s">
        <v>852</v>
      </c>
      <c r="C30" s="507"/>
      <c r="D30" s="507"/>
      <c r="E30" s="507"/>
      <c r="F30" s="507"/>
      <c r="G30" s="507"/>
      <c r="H30" s="691"/>
      <c r="I30" s="413"/>
      <c r="J30" s="507"/>
      <c r="K30" s="414">
        <f t="shared" si="0"/>
        <v>0</v>
      </c>
      <c r="L30" s="439">
        <v>0</v>
      </c>
    </row>
    <row r="31" spans="1:12" x14ac:dyDescent="0.2">
      <c r="A31" s="1814" t="s">
        <v>160</v>
      </c>
      <c r="B31" s="291" t="s">
        <v>853</v>
      </c>
      <c r="C31" s="507"/>
      <c r="D31" s="507"/>
      <c r="E31" s="507"/>
      <c r="F31" s="507"/>
      <c r="G31" s="507"/>
      <c r="H31" s="691"/>
      <c r="I31" s="413"/>
      <c r="J31" s="507"/>
      <c r="K31" s="414">
        <f t="shared" si="0"/>
        <v>0</v>
      </c>
      <c r="L31" s="439">
        <v>0</v>
      </c>
    </row>
    <row r="32" spans="1:12" x14ac:dyDescent="0.2">
      <c r="A32" s="1815"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1604750</v>
      </c>
      <c r="D33" s="415">
        <f t="shared" ref="D33:L33" si="1">SUM(D5:D32)</f>
        <v>507073</v>
      </c>
      <c r="E33" s="415">
        <f t="shared" si="1"/>
        <v>82691</v>
      </c>
      <c r="F33" s="415">
        <f t="shared" si="1"/>
        <v>53410</v>
      </c>
      <c r="G33" s="415">
        <f t="shared" si="1"/>
        <v>25475</v>
      </c>
      <c r="H33" s="415">
        <f t="shared" si="1"/>
        <v>3437</v>
      </c>
      <c r="I33" s="415">
        <f t="shared" si="1"/>
        <v>0</v>
      </c>
      <c r="J33" s="415">
        <f t="shared" si="1"/>
        <v>0</v>
      </c>
      <c r="K33" s="415">
        <f t="shared" si="1"/>
        <v>2276836</v>
      </c>
      <c r="L33" s="415">
        <f t="shared" si="1"/>
        <v>2293912</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v>24300</v>
      </c>
      <c r="D36" s="418">
        <f>2556+158+509</f>
        <v>3223</v>
      </c>
      <c r="E36" s="418"/>
      <c r="F36" s="418"/>
      <c r="G36" s="418"/>
      <c r="H36" s="418"/>
      <c r="I36" s="436"/>
      <c r="J36" s="436"/>
      <c r="K36" s="414">
        <f t="shared" ref="K36:K41" si="2">SUM(C36:J36)</f>
        <v>27523</v>
      </c>
      <c r="L36" s="412">
        <v>25500</v>
      </c>
    </row>
    <row r="37" spans="1:14" x14ac:dyDescent="0.2">
      <c r="A37" s="1813" t="s">
        <v>1288</v>
      </c>
      <c r="B37" s="266">
        <v>2120</v>
      </c>
      <c r="C37" s="412">
        <v>15759</v>
      </c>
      <c r="D37" s="412">
        <f>1899+117+378</f>
        <v>2394</v>
      </c>
      <c r="E37" s="412"/>
      <c r="F37" s="412"/>
      <c r="G37" s="412"/>
      <c r="H37" s="412">
        <v>100</v>
      </c>
      <c r="I37" s="436"/>
      <c r="J37" s="436"/>
      <c r="K37" s="414">
        <f t="shared" si="2"/>
        <v>18253</v>
      </c>
      <c r="L37" s="412">
        <v>27820</v>
      </c>
    </row>
    <row r="38" spans="1:14" x14ac:dyDescent="0.2">
      <c r="A38" s="1813" t="s">
        <v>222</v>
      </c>
      <c r="B38" s="266">
        <v>2130</v>
      </c>
      <c r="C38" s="412"/>
      <c r="D38" s="412"/>
      <c r="E38" s="412"/>
      <c r="F38" s="412"/>
      <c r="G38" s="412"/>
      <c r="H38" s="412"/>
      <c r="I38" s="436"/>
      <c r="J38" s="436"/>
      <c r="K38" s="414">
        <f t="shared" si="2"/>
        <v>0</v>
      </c>
      <c r="L38" s="412">
        <v>250</v>
      </c>
    </row>
    <row r="39" spans="1:14" x14ac:dyDescent="0.2">
      <c r="A39" s="1813" t="s">
        <v>223</v>
      </c>
      <c r="B39" s="266">
        <v>2140</v>
      </c>
      <c r="C39" s="412"/>
      <c r="D39" s="412"/>
      <c r="E39" s="412"/>
      <c r="F39" s="412"/>
      <c r="G39" s="412"/>
      <c r="H39" s="412"/>
      <c r="I39" s="436"/>
      <c r="J39" s="436"/>
      <c r="K39" s="414">
        <f t="shared" si="2"/>
        <v>0</v>
      </c>
      <c r="L39" s="412">
        <v>0</v>
      </c>
    </row>
    <row r="40" spans="1:14" x14ac:dyDescent="0.2">
      <c r="A40" s="1813" t="s">
        <v>224</v>
      </c>
      <c r="B40" s="266">
        <v>2150</v>
      </c>
      <c r="C40" s="412">
        <f>48038</f>
        <v>48038</v>
      </c>
      <c r="D40" s="412">
        <f>5013+309+6809+33+997+55</f>
        <v>13216</v>
      </c>
      <c r="E40" s="412">
        <v>299</v>
      </c>
      <c r="F40" s="412">
        <v>1017</v>
      </c>
      <c r="G40" s="412"/>
      <c r="H40" s="412"/>
      <c r="I40" s="436"/>
      <c r="J40" s="436"/>
      <c r="K40" s="414">
        <f t="shared" si="2"/>
        <v>62570</v>
      </c>
      <c r="L40" s="412">
        <v>62895</v>
      </c>
    </row>
    <row r="41" spans="1:14" x14ac:dyDescent="0.2">
      <c r="A41" s="1813" t="s">
        <v>1986</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88097</v>
      </c>
      <c r="D42" s="415">
        <f t="shared" ref="D42:L42" si="3">SUM(D36:D41)</f>
        <v>18833</v>
      </c>
      <c r="E42" s="415">
        <f t="shared" si="3"/>
        <v>299</v>
      </c>
      <c r="F42" s="415">
        <f t="shared" si="3"/>
        <v>1017</v>
      </c>
      <c r="G42" s="415">
        <f t="shared" si="3"/>
        <v>0</v>
      </c>
      <c r="H42" s="415">
        <f t="shared" si="3"/>
        <v>100</v>
      </c>
      <c r="I42" s="415">
        <f t="shared" si="3"/>
        <v>0</v>
      </c>
      <c r="J42" s="415">
        <f t="shared" si="3"/>
        <v>0</v>
      </c>
      <c r="K42" s="415">
        <f t="shared" si="3"/>
        <v>108346</v>
      </c>
      <c r="L42" s="415">
        <f t="shared" si="3"/>
        <v>116465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c r="D44" s="418"/>
      <c r="E44" s="418">
        <f>743+80+1162+225</f>
        <v>2210</v>
      </c>
      <c r="F44" s="418"/>
      <c r="G44" s="418"/>
      <c r="H44" s="418"/>
      <c r="I44" s="436"/>
      <c r="J44" s="436"/>
      <c r="K44" s="420">
        <f>SUM(C44:J44)</f>
        <v>2210</v>
      </c>
      <c r="L44" s="418">
        <v>2977</v>
      </c>
    </row>
    <row r="45" spans="1:14" x14ac:dyDescent="0.2">
      <c r="A45" s="1813" t="s">
        <v>976</v>
      </c>
      <c r="B45" s="266">
        <v>2220</v>
      </c>
      <c r="C45" s="412">
        <f>15637+45625</f>
        <v>61262</v>
      </c>
      <c r="D45" s="412">
        <f>6871+25+33+55</f>
        <v>6984</v>
      </c>
      <c r="E45" s="412">
        <f>847+2949</f>
        <v>3796</v>
      </c>
      <c r="F45" s="412">
        <f>90</f>
        <v>90</v>
      </c>
      <c r="G45" s="412"/>
      <c r="H45" s="412">
        <f>15+120</f>
        <v>135</v>
      </c>
      <c r="I45" s="436"/>
      <c r="J45" s="436"/>
      <c r="K45" s="420">
        <f>SUM(C45:J45)</f>
        <v>72267</v>
      </c>
      <c r="L45" s="412">
        <v>71740</v>
      </c>
    </row>
    <row r="46" spans="1:14" x14ac:dyDescent="0.2">
      <c r="A46" s="1813" t="s">
        <v>977</v>
      </c>
      <c r="B46" s="266">
        <v>2230</v>
      </c>
      <c r="C46" s="412"/>
      <c r="D46" s="412"/>
      <c r="E46" s="412">
        <f>2280+3591</f>
        <v>5871</v>
      </c>
      <c r="F46" s="412"/>
      <c r="G46" s="412"/>
      <c r="H46" s="412"/>
      <c r="I46" s="436"/>
      <c r="J46" s="436"/>
      <c r="K46" s="420">
        <f>SUM(C46:J46)</f>
        <v>5871</v>
      </c>
      <c r="L46" s="412">
        <v>6934</v>
      </c>
    </row>
    <row r="47" spans="1:14" ht="12.75" customHeight="1" thickBot="1" x14ac:dyDescent="0.25">
      <c r="A47" s="887" t="s">
        <v>660</v>
      </c>
      <c r="B47" s="468" t="s">
        <v>33</v>
      </c>
      <c r="C47" s="415">
        <f>SUM(C44:C46)</f>
        <v>61262</v>
      </c>
      <c r="D47" s="415">
        <f t="shared" ref="D47:K47" si="4">SUM(D44:D46)</f>
        <v>6984</v>
      </c>
      <c r="E47" s="415">
        <f t="shared" si="4"/>
        <v>11877</v>
      </c>
      <c r="F47" s="415">
        <f t="shared" si="4"/>
        <v>90</v>
      </c>
      <c r="G47" s="415">
        <f t="shared" si="4"/>
        <v>0</v>
      </c>
      <c r="H47" s="415">
        <f t="shared" si="4"/>
        <v>135</v>
      </c>
      <c r="I47" s="415">
        <f t="shared" si="4"/>
        <v>0</v>
      </c>
      <c r="J47" s="415">
        <f t="shared" si="4"/>
        <v>0</v>
      </c>
      <c r="K47" s="415">
        <f t="shared" si="4"/>
        <v>80348</v>
      </c>
      <c r="L47" s="415">
        <f>SUM(L44:L46)</f>
        <v>81651</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f>1500</f>
        <v>1500</v>
      </c>
      <c r="D49" s="418"/>
      <c r="E49" s="418">
        <f>6900+7646+698+89+1995</f>
        <v>17328</v>
      </c>
      <c r="F49" s="418">
        <f>1011+113</f>
        <v>1124</v>
      </c>
      <c r="G49" s="418"/>
      <c r="H49" s="418">
        <f>99+5800</f>
        <v>5899</v>
      </c>
      <c r="I49" s="436"/>
      <c r="J49" s="436"/>
      <c r="K49" s="420">
        <f>SUM(C49:J49)</f>
        <v>25851</v>
      </c>
      <c r="L49" s="418">
        <v>21680</v>
      </c>
    </row>
    <row r="50" spans="1:14" x14ac:dyDescent="0.2">
      <c r="A50" s="1813" t="s">
        <v>979</v>
      </c>
      <c r="B50" s="266">
        <v>2320</v>
      </c>
      <c r="C50" s="412">
        <f>93008+25174</f>
        <v>118182</v>
      </c>
      <c r="D50" s="412">
        <f>9650+595+13611+66+1915+109</f>
        <v>25946</v>
      </c>
      <c r="E50" s="412">
        <f>652+212</f>
        <v>864</v>
      </c>
      <c r="F50" s="412"/>
      <c r="G50" s="412"/>
      <c r="H50" s="412">
        <v>368</v>
      </c>
      <c r="I50" s="436"/>
      <c r="J50" s="436"/>
      <c r="K50" s="420">
        <f>SUM(C50:J50)</f>
        <v>145360</v>
      </c>
      <c r="L50" s="412">
        <v>144000</v>
      </c>
    </row>
    <row r="51" spans="1:14" x14ac:dyDescent="0.2">
      <c r="A51" s="1813" t="s">
        <v>45</v>
      </c>
      <c r="B51" s="266">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119682</v>
      </c>
      <c r="D53" s="415">
        <f t="shared" ref="D53:L53" si="5">SUM(D49:D52)</f>
        <v>25946</v>
      </c>
      <c r="E53" s="415">
        <f t="shared" si="5"/>
        <v>18192</v>
      </c>
      <c r="F53" s="415">
        <f t="shared" si="5"/>
        <v>1124</v>
      </c>
      <c r="G53" s="415">
        <f t="shared" si="5"/>
        <v>0</v>
      </c>
      <c r="H53" s="415">
        <f t="shared" si="5"/>
        <v>6267</v>
      </c>
      <c r="I53" s="415">
        <f t="shared" si="5"/>
        <v>0</v>
      </c>
      <c r="J53" s="415">
        <f t="shared" si="5"/>
        <v>0</v>
      </c>
      <c r="K53" s="415">
        <f t="shared" si="5"/>
        <v>171211</v>
      </c>
      <c r="L53" s="415">
        <f t="shared" si="5"/>
        <v>165680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f>67152+79093+22791+24880</f>
        <v>193916</v>
      </c>
      <c r="D55" s="418">
        <f>15173+936+6867+33+114+3012+382</f>
        <v>26517</v>
      </c>
      <c r="E55" s="418">
        <f>490+90+694+1113+876</f>
        <v>3263</v>
      </c>
      <c r="F55" s="418">
        <f>6916+2020+2193</f>
        <v>11129</v>
      </c>
      <c r="G55" s="418"/>
      <c r="H55" s="418">
        <f>1242+304+685</f>
        <v>2231</v>
      </c>
      <c r="I55" s="436"/>
      <c r="J55" s="436"/>
      <c r="K55" s="420">
        <f>SUM(C55:J55)</f>
        <v>237056</v>
      </c>
      <c r="L55" s="418">
        <v>243535</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193916</v>
      </c>
      <c r="D57" s="421">
        <f t="shared" ref="D57:K57" si="6">SUM(D55:D56)</f>
        <v>26517</v>
      </c>
      <c r="E57" s="421">
        <f t="shared" si="6"/>
        <v>3263</v>
      </c>
      <c r="F57" s="421">
        <f t="shared" si="6"/>
        <v>11129</v>
      </c>
      <c r="G57" s="421">
        <f t="shared" si="6"/>
        <v>0</v>
      </c>
      <c r="H57" s="421">
        <f t="shared" si="6"/>
        <v>2231</v>
      </c>
      <c r="I57" s="421">
        <f t="shared" si="6"/>
        <v>0</v>
      </c>
      <c r="J57" s="421">
        <f t="shared" si="6"/>
        <v>0</v>
      </c>
      <c r="K57" s="421">
        <f t="shared" si="6"/>
        <v>237056</v>
      </c>
      <c r="L57" s="415">
        <f>SUM(L55:L56)</f>
        <v>243535</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6">
        <v>2520</v>
      </c>
      <c r="C60" s="412">
        <v>36501</v>
      </c>
      <c r="D60" s="412">
        <f>1086+33+328</f>
        <v>1447</v>
      </c>
      <c r="E60" s="412">
        <f>62</f>
        <v>62</v>
      </c>
      <c r="F60" s="412">
        <f>500+4495</f>
        <v>4995</v>
      </c>
      <c r="G60" s="412"/>
      <c r="H60" s="412">
        <v>523</v>
      </c>
      <c r="I60" s="436"/>
      <c r="J60" s="436"/>
      <c r="K60" s="420">
        <f t="shared" si="7"/>
        <v>43528</v>
      </c>
      <c r="L60" s="412">
        <v>41755</v>
      </c>
      <c r="M60" s="15"/>
      <c r="N60" s="15"/>
    </row>
    <row r="61" spans="1:14" s="16" customFormat="1" x14ac:dyDescent="0.2">
      <c r="A61" s="1813" t="s">
        <v>221</v>
      </c>
      <c r="B61" s="266">
        <v>2540</v>
      </c>
      <c r="C61" s="412"/>
      <c r="D61" s="412"/>
      <c r="E61" s="412">
        <f>11320</f>
        <v>11320</v>
      </c>
      <c r="F61" s="412"/>
      <c r="G61" s="412"/>
      <c r="H61" s="412"/>
      <c r="I61" s="436"/>
      <c r="J61" s="436"/>
      <c r="K61" s="420">
        <f t="shared" si="7"/>
        <v>11320</v>
      </c>
      <c r="L61" s="412">
        <v>20700</v>
      </c>
      <c r="M61" s="15"/>
      <c r="N61" s="15"/>
    </row>
    <row r="62" spans="1:14" s="16" customFormat="1" x14ac:dyDescent="0.2">
      <c r="A62" s="1813" t="s">
        <v>1129</v>
      </c>
      <c r="B62" s="266">
        <v>2550</v>
      </c>
      <c r="C62" s="412"/>
      <c r="D62" s="412"/>
      <c r="E62" s="412"/>
      <c r="F62" s="412"/>
      <c r="G62" s="412"/>
      <c r="H62" s="412"/>
      <c r="I62" s="436"/>
      <c r="J62" s="436"/>
      <c r="K62" s="420">
        <f t="shared" si="7"/>
        <v>0</v>
      </c>
      <c r="L62" s="412">
        <v>0</v>
      </c>
      <c r="M62" s="15"/>
      <c r="N62" s="15"/>
    </row>
    <row r="63" spans="1:14" s="15" customFormat="1" x14ac:dyDescent="0.2">
      <c r="A63" s="1813" t="s">
        <v>107</v>
      </c>
      <c r="B63" s="266">
        <v>2560</v>
      </c>
      <c r="C63" s="412">
        <f>13007+13099+59333+12765+77</f>
        <v>98281</v>
      </c>
      <c r="D63" s="412">
        <f>10301+25+25+75</f>
        <v>10426</v>
      </c>
      <c r="E63" s="412">
        <f>835+304+405+405</f>
        <v>1949</v>
      </c>
      <c r="F63" s="412">
        <f>4377+1433+62627+46116</f>
        <v>114553</v>
      </c>
      <c r="G63" s="412">
        <v>1577</v>
      </c>
      <c r="H63" s="412">
        <f>50+50</f>
        <v>100</v>
      </c>
      <c r="I63" s="436"/>
      <c r="J63" s="436"/>
      <c r="K63" s="420">
        <f t="shared" si="7"/>
        <v>226886</v>
      </c>
      <c r="L63" s="412">
        <v>263450</v>
      </c>
    </row>
    <row r="64" spans="1:14" s="15" customFormat="1" x14ac:dyDescent="0.2">
      <c r="A64" s="1820"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134782</v>
      </c>
      <c r="D65" s="415">
        <f t="shared" ref="D65:L65" si="8">SUM(D59:D64)</f>
        <v>11873</v>
      </c>
      <c r="E65" s="415">
        <f t="shared" si="8"/>
        <v>13331</v>
      </c>
      <c r="F65" s="415">
        <f t="shared" si="8"/>
        <v>119548</v>
      </c>
      <c r="G65" s="415">
        <f t="shared" si="8"/>
        <v>1577</v>
      </c>
      <c r="H65" s="415">
        <f t="shared" si="8"/>
        <v>623</v>
      </c>
      <c r="I65" s="415">
        <f t="shared" si="8"/>
        <v>0</v>
      </c>
      <c r="J65" s="415">
        <f t="shared" si="8"/>
        <v>0</v>
      </c>
      <c r="K65" s="415">
        <f t="shared" si="8"/>
        <v>281734</v>
      </c>
      <c r="L65" s="415">
        <f t="shared" si="8"/>
        <v>325905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v>0</v>
      </c>
      <c r="M68" s="15"/>
      <c r="N68" s="15"/>
    </row>
    <row r="69" spans="1:14" s="16" customFormat="1" x14ac:dyDescent="0.2">
      <c r="A69" s="1813" t="s">
        <v>1251</v>
      </c>
      <c r="B69" s="266">
        <v>2630</v>
      </c>
      <c r="C69" s="412"/>
      <c r="D69" s="412"/>
      <c r="E69" s="412"/>
      <c r="F69" s="412"/>
      <c r="G69" s="412"/>
      <c r="H69" s="412"/>
      <c r="I69" s="436"/>
      <c r="J69" s="436"/>
      <c r="K69" s="420">
        <f>SUM(C69:J69)</f>
        <v>0</v>
      </c>
      <c r="L69" s="412">
        <v>0</v>
      </c>
      <c r="M69" s="15"/>
      <c r="N69" s="15"/>
    </row>
    <row r="70" spans="1:14" s="16" customFormat="1" x14ac:dyDescent="0.2">
      <c r="A70" s="1813" t="s">
        <v>472</v>
      </c>
      <c r="B70" s="266">
        <v>2640</v>
      </c>
      <c r="C70" s="412"/>
      <c r="D70" s="412"/>
      <c r="E70" s="412"/>
      <c r="F70" s="412"/>
      <c r="G70" s="412"/>
      <c r="H70" s="412"/>
      <c r="I70" s="436"/>
      <c r="J70" s="436"/>
      <c r="K70" s="420">
        <f>SUM(C70:J70)</f>
        <v>0</v>
      </c>
      <c r="L70" s="412">
        <v>0</v>
      </c>
      <c r="M70" s="15"/>
      <c r="N70" s="15"/>
    </row>
    <row r="71" spans="1:14" s="16" customFormat="1" x14ac:dyDescent="0.2">
      <c r="A71" s="1813"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4">
        <v>2000</v>
      </c>
      <c r="C74" s="425">
        <f>SUM(C42,C47,C53,C57,C65,C72,C73)</f>
        <v>597739</v>
      </c>
      <c r="D74" s="425">
        <f t="shared" ref="D74:K74" si="10">SUM(D42,D47,D53,D57,D65,D72,D73)</f>
        <v>90153</v>
      </c>
      <c r="E74" s="425">
        <f t="shared" si="10"/>
        <v>46962</v>
      </c>
      <c r="F74" s="425">
        <f t="shared" si="10"/>
        <v>132908</v>
      </c>
      <c r="G74" s="425">
        <f t="shared" si="10"/>
        <v>1577</v>
      </c>
      <c r="H74" s="425">
        <f t="shared" si="10"/>
        <v>9356</v>
      </c>
      <c r="I74" s="425">
        <f t="shared" si="10"/>
        <v>0</v>
      </c>
      <c r="J74" s="425">
        <f t="shared" si="10"/>
        <v>0</v>
      </c>
      <c r="K74" s="425">
        <f t="shared" si="10"/>
        <v>878695</v>
      </c>
      <c r="L74" s="425">
        <f>SUM(L42,L47,L53,L57,L65,L72,L73)</f>
        <v>933236</v>
      </c>
    </row>
    <row r="75" spans="1:14" s="24" customFormat="1" ht="18" customHeight="1" thickTop="1" thickBot="1" x14ac:dyDescent="0.25">
      <c r="A75" s="1812" t="s">
        <v>50</v>
      </c>
      <c r="B75" s="1806" t="s">
        <v>674</v>
      </c>
      <c r="C75" s="423"/>
      <c r="D75" s="423"/>
      <c r="E75" s="423"/>
      <c r="F75" s="423">
        <v>162</v>
      </c>
      <c r="G75" s="423"/>
      <c r="H75" s="423"/>
      <c r="I75" s="429"/>
      <c r="J75" s="429"/>
      <c r="K75" s="415">
        <f>SUM(C75:J75)</f>
        <v>162</v>
      </c>
      <c r="L75" s="424">
        <v>450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v>1084</v>
      </c>
      <c r="F78" s="413"/>
      <c r="G78" s="413"/>
      <c r="H78" s="427"/>
      <c r="I78" s="507"/>
      <c r="J78" s="507"/>
      <c r="K78" s="414">
        <f t="shared" ref="K78:K83" si="11">SUM(C78:J78)</f>
        <v>1084</v>
      </c>
      <c r="L78" s="418">
        <v>0</v>
      </c>
    </row>
    <row r="79" spans="1:14" x14ac:dyDescent="0.2">
      <c r="A79" s="1813" t="s">
        <v>349</v>
      </c>
      <c r="B79" s="266">
        <v>4120</v>
      </c>
      <c r="C79" s="413"/>
      <c r="D79" s="413"/>
      <c r="E79" s="412"/>
      <c r="F79" s="413"/>
      <c r="G79" s="413"/>
      <c r="H79" s="412">
        <v>314327</v>
      </c>
      <c r="I79" s="507"/>
      <c r="J79" s="507"/>
      <c r="K79" s="414">
        <f t="shared" si="11"/>
        <v>314327</v>
      </c>
      <c r="L79" s="412">
        <v>270000</v>
      </c>
    </row>
    <row r="80" spans="1:14" x14ac:dyDescent="0.2">
      <c r="A80" s="1813" t="s">
        <v>350</v>
      </c>
      <c r="B80" s="266">
        <v>4130</v>
      </c>
      <c r="C80" s="413"/>
      <c r="D80" s="413"/>
      <c r="E80" s="412"/>
      <c r="F80" s="413"/>
      <c r="G80" s="413"/>
      <c r="H80" s="412"/>
      <c r="I80" s="507"/>
      <c r="J80" s="507"/>
      <c r="K80" s="414">
        <f t="shared" si="11"/>
        <v>0</v>
      </c>
      <c r="L80" s="412">
        <v>0</v>
      </c>
    </row>
    <row r="81" spans="1:12" x14ac:dyDescent="0.2">
      <c r="A81" s="1813" t="s">
        <v>812</v>
      </c>
      <c r="B81" s="266">
        <v>4140</v>
      </c>
      <c r="C81" s="413"/>
      <c r="D81" s="413"/>
      <c r="E81" s="412"/>
      <c r="F81" s="413"/>
      <c r="G81" s="413"/>
      <c r="H81" s="412"/>
      <c r="I81" s="507"/>
      <c r="J81" s="507"/>
      <c r="K81" s="414">
        <f t="shared" si="11"/>
        <v>0</v>
      </c>
      <c r="L81" s="412">
        <v>0</v>
      </c>
    </row>
    <row r="82" spans="1:12" x14ac:dyDescent="0.2">
      <c r="A82" s="1813" t="s">
        <v>90</v>
      </c>
      <c r="B82" s="266">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v>100306</v>
      </c>
      <c r="I83" s="507"/>
      <c r="J83" s="507"/>
      <c r="K83" s="414">
        <f t="shared" si="11"/>
        <v>100306</v>
      </c>
      <c r="L83" s="412">
        <v>0</v>
      </c>
    </row>
    <row r="84" spans="1:12" ht="13.5" thickBot="1" x14ac:dyDescent="0.25">
      <c r="A84" s="887" t="s">
        <v>1919</v>
      </c>
      <c r="B84" s="533">
        <v>4100</v>
      </c>
      <c r="C84" s="413"/>
      <c r="D84" s="413"/>
      <c r="E84" s="415">
        <f>SUM(E78:E83)</f>
        <v>1084</v>
      </c>
      <c r="F84" s="413"/>
      <c r="G84" s="413"/>
      <c r="H84" s="415">
        <f>SUM(H78:H83)</f>
        <v>414633</v>
      </c>
      <c r="I84" s="507"/>
      <c r="J84" s="507"/>
      <c r="K84" s="415">
        <f>SUM(K78:K83)</f>
        <v>415717</v>
      </c>
      <c r="L84" s="415">
        <f>SUM(L78:L83)</f>
        <v>270000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1084</v>
      </c>
      <c r="F102" s="413"/>
      <c r="G102" s="413"/>
      <c r="H102" s="425">
        <f>SUM(H84,H92,H100,H101)</f>
        <v>414633</v>
      </c>
      <c r="I102" s="507"/>
      <c r="J102" s="507"/>
      <c r="K102" s="425">
        <f>SUM(K84,K92,K100,K101)</f>
        <v>415717</v>
      </c>
      <c r="L102" s="425">
        <f>SUM(L84,L92,L100,L101)</f>
        <v>270000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v>0</v>
      </c>
      <c r="M105" s="903"/>
      <c r="N105" s="903"/>
    </row>
    <row r="106" spans="1:14" s="296" customFormat="1" x14ac:dyDescent="0.2">
      <c r="A106" s="1813"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3"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3"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2202489</v>
      </c>
      <c r="D114" s="415">
        <f t="shared" ref="D114:K114" si="13">SUM(D33,D74,D75,D102,D112,D113)</f>
        <v>597226</v>
      </c>
      <c r="E114" s="415">
        <f t="shared" si="13"/>
        <v>130737</v>
      </c>
      <c r="F114" s="415">
        <f t="shared" si="13"/>
        <v>186480</v>
      </c>
      <c r="G114" s="415">
        <f t="shared" si="13"/>
        <v>27052</v>
      </c>
      <c r="H114" s="415">
        <f>SUM(H33,H74,H75,H102,H112,H113)</f>
        <v>427426</v>
      </c>
      <c r="I114" s="415">
        <f t="shared" si="13"/>
        <v>0</v>
      </c>
      <c r="J114" s="415">
        <f t="shared" si="13"/>
        <v>0</v>
      </c>
      <c r="K114" s="415">
        <f t="shared" si="13"/>
        <v>3571410</v>
      </c>
      <c r="L114" s="415">
        <f>SUM(L33,L74,L75,L102,L112,L113)</f>
        <v>3497598</v>
      </c>
    </row>
    <row r="115" spans="1:14" ht="23.25" thickTop="1" x14ac:dyDescent="0.2">
      <c r="A115" s="1825" t="s">
        <v>1177</v>
      </c>
      <c r="B115" s="892"/>
      <c r="C115" s="416"/>
      <c r="D115" s="416"/>
      <c r="E115" s="416"/>
      <c r="F115" s="416"/>
      <c r="G115" s="416"/>
      <c r="H115" s="416"/>
      <c r="I115" s="416"/>
      <c r="J115" s="416"/>
      <c r="K115" s="440">
        <f>'Revenues 9-14'!C275-'Expenditures 15-22'!K114</f>
        <v>-307622</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v>0</v>
      </c>
    </row>
    <row r="123" spans="1:14" ht="14.25" thickTop="1" thickBot="1" x14ac:dyDescent="0.25">
      <c r="A123" s="1813" t="s">
        <v>5</v>
      </c>
      <c r="B123" s="266">
        <v>2530</v>
      </c>
      <c r="C123" s="412"/>
      <c r="D123" s="412"/>
      <c r="E123" s="412"/>
      <c r="F123" s="412"/>
      <c r="G123" s="412"/>
      <c r="H123" s="412"/>
      <c r="I123" s="436"/>
      <c r="J123" s="436"/>
      <c r="K123" s="415">
        <f>SUM(C123:J123)</f>
        <v>0</v>
      </c>
      <c r="L123" s="412">
        <v>0</v>
      </c>
    </row>
    <row r="124" spans="1:14" ht="14.25" thickTop="1" thickBot="1" x14ac:dyDescent="0.25">
      <c r="A124" s="1813" t="s">
        <v>221</v>
      </c>
      <c r="B124" s="266">
        <v>2540</v>
      </c>
      <c r="C124" s="412">
        <f>85468+15646+5368+4280+1</f>
        <v>110763</v>
      </c>
      <c r="D124" s="412">
        <f>19398+99+55</f>
        <v>19552</v>
      </c>
      <c r="E124" s="412">
        <f>43204+1920+510+12615+6166+80-22147</f>
        <v>42348</v>
      </c>
      <c r="F124" s="412">
        <f>20150+556+90379</f>
        <v>111085</v>
      </c>
      <c r="G124" s="412">
        <f>4974+22147</f>
        <v>27121</v>
      </c>
      <c r="H124" s="412">
        <f>315+1400</f>
        <v>1715</v>
      </c>
      <c r="I124" s="436"/>
      <c r="J124" s="436"/>
      <c r="K124" s="415">
        <f>SUM(C124:J124)</f>
        <v>312584</v>
      </c>
      <c r="L124" s="412">
        <v>351040</v>
      </c>
    </row>
    <row r="125" spans="1:14" ht="14.25" thickTop="1" thickBot="1" x14ac:dyDescent="0.25">
      <c r="A125" s="1813" t="s">
        <v>1129</v>
      </c>
      <c r="B125" s="266">
        <v>2550</v>
      </c>
      <c r="C125" s="412"/>
      <c r="D125" s="412"/>
      <c r="E125" s="412"/>
      <c r="F125" s="412"/>
      <c r="G125" s="412"/>
      <c r="H125" s="412"/>
      <c r="I125" s="436"/>
      <c r="J125" s="436"/>
      <c r="K125" s="415">
        <f>SUM(C125:J125)</f>
        <v>0</v>
      </c>
      <c r="L125" s="412">
        <v>0</v>
      </c>
    </row>
    <row r="126" spans="1:14" ht="14.25" thickTop="1" thickBot="1" x14ac:dyDescent="0.25">
      <c r="A126" s="1813"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110763</v>
      </c>
      <c r="D127" s="415">
        <f t="shared" ref="D127:L127" si="14">SUM(D122:D126)</f>
        <v>19552</v>
      </c>
      <c r="E127" s="415">
        <f t="shared" si="14"/>
        <v>42348</v>
      </c>
      <c r="F127" s="415">
        <f t="shared" si="14"/>
        <v>111085</v>
      </c>
      <c r="G127" s="415">
        <f t="shared" si="14"/>
        <v>27121</v>
      </c>
      <c r="H127" s="415">
        <f t="shared" si="14"/>
        <v>1715</v>
      </c>
      <c r="I127" s="415">
        <f t="shared" si="14"/>
        <v>0</v>
      </c>
      <c r="J127" s="415">
        <f t="shared" si="14"/>
        <v>0</v>
      </c>
      <c r="K127" s="415">
        <f t="shared" si="14"/>
        <v>312584</v>
      </c>
      <c r="L127" s="415">
        <f t="shared" si="14"/>
        <v>351040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110763</v>
      </c>
      <c r="D129" s="425">
        <f t="shared" ref="D129:L129" si="15">SUM(D120,D127,D128)</f>
        <v>19552</v>
      </c>
      <c r="E129" s="425">
        <f t="shared" si="15"/>
        <v>42348</v>
      </c>
      <c r="F129" s="425">
        <f t="shared" si="15"/>
        <v>111085</v>
      </c>
      <c r="G129" s="425">
        <f t="shared" si="15"/>
        <v>27121</v>
      </c>
      <c r="H129" s="425">
        <f t="shared" si="15"/>
        <v>1715</v>
      </c>
      <c r="I129" s="425">
        <f t="shared" si="15"/>
        <v>0</v>
      </c>
      <c r="J129" s="425">
        <f t="shared" si="15"/>
        <v>0</v>
      </c>
      <c r="K129" s="425">
        <f t="shared" si="15"/>
        <v>312584</v>
      </c>
      <c r="L129" s="425">
        <f t="shared" si="15"/>
        <v>351040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v>0</v>
      </c>
    </row>
    <row r="134" spans="1:14" x14ac:dyDescent="0.2">
      <c r="A134" s="1813" t="s">
        <v>812</v>
      </c>
      <c r="B134" s="266">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v>0</v>
      </c>
    </row>
    <row r="142" spans="1:14" x14ac:dyDescent="0.2">
      <c r="A142" s="1813" t="s">
        <v>92</v>
      </c>
      <c r="B142" s="266">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6" t="s">
        <v>692</v>
      </c>
      <c r="C144" s="413"/>
      <c r="D144" s="413"/>
      <c r="E144" s="413"/>
      <c r="F144" s="413"/>
      <c r="G144" s="413"/>
      <c r="H144" s="412"/>
      <c r="I144" s="433"/>
      <c r="J144" s="413"/>
      <c r="K144" s="420">
        <f>SUM(H144)</f>
        <v>0</v>
      </c>
      <c r="L144" s="412">
        <v>0</v>
      </c>
    </row>
    <row r="145" spans="1:14" ht="12.75" customHeight="1" x14ac:dyDescent="0.2">
      <c r="A145" s="1813"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110763</v>
      </c>
      <c r="D150" s="415">
        <f t="shared" ref="D150:K150" si="16">SUM(D129,D130,D138,D148,D149)</f>
        <v>19552</v>
      </c>
      <c r="E150" s="415">
        <f t="shared" si="16"/>
        <v>42348</v>
      </c>
      <c r="F150" s="415">
        <f t="shared" si="16"/>
        <v>111085</v>
      </c>
      <c r="G150" s="415">
        <f t="shared" si="16"/>
        <v>27121</v>
      </c>
      <c r="H150" s="415">
        <f t="shared" si="16"/>
        <v>1715</v>
      </c>
      <c r="I150" s="415">
        <f t="shared" si="16"/>
        <v>0</v>
      </c>
      <c r="J150" s="415">
        <f t="shared" si="16"/>
        <v>0</v>
      </c>
      <c r="K150" s="415">
        <f t="shared" si="16"/>
        <v>312584</v>
      </c>
      <c r="L150" s="415">
        <f>SUM(L129,L130,L138,L148,L149)</f>
        <v>351040</v>
      </c>
    </row>
    <row r="151" spans="1:14" ht="12.75" customHeight="1" thickTop="1" x14ac:dyDescent="0.2">
      <c r="A151" s="2238" t="s">
        <v>1403</v>
      </c>
      <c r="B151" s="2239"/>
      <c r="C151" s="416"/>
      <c r="D151" s="416"/>
      <c r="E151" s="416"/>
      <c r="F151" s="416"/>
      <c r="G151" s="416"/>
      <c r="H151" s="416"/>
      <c r="I151" s="416"/>
      <c r="J151" s="413"/>
      <c r="K151" s="440">
        <f>'Revenues 9-14'!D275-'Expenditures 15-22'!K150</f>
        <v>11893</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v>0</v>
      </c>
    </row>
    <row r="158" spans="1:14" x14ac:dyDescent="0.2">
      <c r="A158" s="1813" t="s">
        <v>92</v>
      </c>
      <c r="B158" s="266">
        <v>5120</v>
      </c>
      <c r="C158" s="413"/>
      <c r="D158" s="413"/>
      <c r="E158" s="413"/>
      <c r="F158" s="413"/>
      <c r="G158" s="413"/>
      <c r="H158" s="412"/>
      <c r="I158" s="413"/>
      <c r="J158" s="413"/>
      <c r="K158" s="414">
        <f>SUM(C158:J158)</f>
        <v>0</v>
      </c>
      <c r="L158" s="412">
        <v>0</v>
      </c>
    </row>
    <row r="159" spans="1:14" ht="12.75" customHeight="1" x14ac:dyDescent="0.2">
      <c r="A159" s="1813" t="s">
        <v>1391</v>
      </c>
      <c r="B159" s="266"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f>206000+71165+1875-206000-1</f>
        <v>73039</v>
      </c>
      <c r="I163" s="413"/>
      <c r="J163" s="413"/>
      <c r="K163" s="414">
        <f>SUM(C163:H163)</f>
        <v>73039</v>
      </c>
      <c r="L163" s="1863">
        <v>89800</v>
      </c>
    </row>
    <row r="164" spans="1:14" ht="33.75" customHeight="1" x14ac:dyDescent="0.2">
      <c r="A164" s="1833" t="s">
        <v>293</v>
      </c>
      <c r="B164" s="536" t="s">
        <v>32</v>
      </c>
      <c r="C164" s="413"/>
      <c r="D164" s="413"/>
      <c r="E164" s="413"/>
      <c r="F164" s="413"/>
      <c r="G164" s="413"/>
      <c r="H164" s="1866">
        <f>206000+210000</f>
        <v>416000</v>
      </c>
      <c r="I164" s="413"/>
      <c r="J164" s="413"/>
      <c r="K164" s="414">
        <f>SUM(C164:J164)</f>
        <v>416000</v>
      </c>
      <c r="L164" s="1866">
        <v>184000</v>
      </c>
    </row>
    <row r="165" spans="1:14" ht="13.5" customHeight="1" thickBot="1" x14ac:dyDescent="0.25">
      <c r="A165" s="1817" t="s">
        <v>885</v>
      </c>
      <c r="B165" s="537" t="s">
        <v>88</v>
      </c>
      <c r="C165" s="413"/>
      <c r="D165" s="413"/>
      <c r="E165" s="426"/>
      <c r="F165" s="413"/>
      <c r="G165" s="413"/>
      <c r="H165" s="1866"/>
      <c r="I165" s="507"/>
      <c r="J165" s="413"/>
      <c r="K165" s="414">
        <f>SUM(C165:J165)</f>
        <v>0</v>
      </c>
      <c r="L165" s="1866">
        <v>2200</v>
      </c>
    </row>
    <row r="166" spans="1:14" ht="12.75" customHeight="1" thickTop="1" thickBot="1" x14ac:dyDescent="0.25">
      <c r="A166" s="887" t="s">
        <v>743</v>
      </c>
      <c r="B166" s="468" t="s">
        <v>582</v>
      </c>
      <c r="C166" s="413"/>
      <c r="D166" s="413"/>
      <c r="E166" s="428">
        <f>SUM(E162,E163,E164,E165)</f>
        <v>0</v>
      </c>
      <c r="F166" s="413"/>
      <c r="G166" s="413"/>
      <c r="H166" s="425">
        <f>SUM(H162,H163,H164,H165)</f>
        <v>489039</v>
      </c>
      <c r="I166" s="437"/>
      <c r="J166" s="413"/>
      <c r="K166" s="425">
        <f>SUM(K162,K163,K164,K165)</f>
        <v>489039</v>
      </c>
      <c r="L166" s="425">
        <f>SUM(L162,L163,L164,L165)</f>
        <v>276000</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489039</v>
      </c>
      <c r="I168" s="437"/>
      <c r="J168" s="413"/>
      <c r="K168" s="425">
        <f>SUM(K154,K166,K167)</f>
        <v>489039</v>
      </c>
      <c r="L168" s="425">
        <f>SUM(L154,L166,L167)</f>
        <v>276000</v>
      </c>
    </row>
    <row r="169" spans="1:14" ht="23.25" thickTop="1" x14ac:dyDescent="0.2">
      <c r="A169" s="1825" t="s">
        <v>1177</v>
      </c>
      <c r="B169" s="467"/>
      <c r="C169" s="413"/>
      <c r="D169" s="413"/>
      <c r="E169" s="413"/>
      <c r="F169" s="413"/>
      <c r="G169" s="413"/>
      <c r="H169" s="416"/>
      <c r="I169" s="413"/>
      <c r="J169" s="413"/>
      <c r="K169" s="440">
        <f>'Revenues 9-14'!E275-'Expenditures 15-22'!K168</f>
        <v>-150691</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f>73332+49711+16731+60</f>
        <v>139834</v>
      </c>
      <c r="D176" s="412">
        <f>5150+25</f>
        <v>5175</v>
      </c>
      <c r="E176" s="412">
        <f>3588+53536+894</f>
        <v>58018</v>
      </c>
      <c r="F176" s="412">
        <f>6+283+1934+25448</f>
        <v>27671</v>
      </c>
      <c r="G176" s="412"/>
      <c r="H176" s="412"/>
      <c r="I176" s="436"/>
      <c r="J176" s="436"/>
      <c r="K176" s="414">
        <f>SUM(C176:J176)</f>
        <v>230698</v>
      </c>
      <c r="L176" s="412">
        <v>252920</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139834</v>
      </c>
      <c r="D178" s="425">
        <f t="shared" ref="D178:J178" si="17">SUM(D174,D176,D177)</f>
        <v>5175</v>
      </c>
      <c r="E178" s="425">
        <f t="shared" si="17"/>
        <v>58018</v>
      </c>
      <c r="F178" s="425">
        <f t="shared" si="17"/>
        <v>27671</v>
      </c>
      <c r="G178" s="425">
        <f t="shared" si="17"/>
        <v>0</v>
      </c>
      <c r="H178" s="425">
        <f t="shared" si="17"/>
        <v>0</v>
      </c>
      <c r="I178" s="425">
        <f t="shared" si="17"/>
        <v>0</v>
      </c>
      <c r="J178" s="425">
        <f t="shared" si="17"/>
        <v>0</v>
      </c>
      <c r="K178" s="425">
        <f>SUM(K174,K176,K177)</f>
        <v>230698</v>
      </c>
      <c r="L178" s="425">
        <f>SUM(L174, L176:L177)</f>
        <v>252920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v>0</v>
      </c>
    </row>
    <row r="183" spans="1:14" x14ac:dyDescent="0.2">
      <c r="A183" s="1813" t="s">
        <v>349</v>
      </c>
      <c r="B183" s="266">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6">
        <v>4140</v>
      </c>
      <c r="C185" s="413"/>
      <c r="D185" s="413"/>
      <c r="E185" s="412"/>
      <c r="F185" s="413"/>
      <c r="G185" s="413"/>
      <c r="H185" s="412"/>
      <c r="I185" s="507"/>
      <c r="J185" s="413"/>
      <c r="K185" s="414">
        <f t="shared" si="18"/>
        <v>0</v>
      </c>
      <c r="L185" s="412">
        <v>0</v>
      </c>
    </row>
    <row r="186" spans="1:14" x14ac:dyDescent="0.2">
      <c r="A186" s="1813" t="s">
        <v>90</v>
      </c>
      <c r="B186" s="266">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v>0</v>
      </c>
    </row>
    <row r="194" spans="1:14" x14ac:dyDescent="0.2">
      <c r="A194" s="1813" t="s">
        <v>92</v>
      </c>
      <c r="B194" s="266">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6" t="s">
        <v>692</v>
      </c>
      <c r="C196" s="413"/>
      <c r="D196" s="413"/>
      <c r="E196" s="413"/>
      <c r="F196" s="413"/>
      <c r="G196" s="413"/>
      <c r="H196" s="412"/>
      <c r="I196" s="413"/>
      <c r="J196" s="413"/>
      <c r="K196" s="414">
        <f>SUM(H196)</f>
        <v>0</v>
      </c>
      <c r="L196" s="412">
        <v>0</v>
      </c>
    </row>
    <row r="197" spans="1:14" x14ac:dyDescent="0.2">
      <c r="A197" s="1838"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139834</v>
      </c>
      <c r="D204" s="415">
        <f>SUM(D178,D179)</f>
        <v>5175</v>
      </c>
      <c r="E204" s="415">
        <f>SUM(E178,E179,E190)</f>
        <v>58018</v>
      </c>
      <c r="F204" s="415">
        <f>SUM(F178,F179)</f>
        <v>27671</v>
      </c>
      <c r="G204" s="415">
        <f>SUM(G178,G179)</f>
        <v>0</v>
      </c>
      <c r="H204" s="415">
        <f>SUM(H178,H179,H190,H202,H203)</f>
        <v>0</v>
      </c>
      <c r="I204" s="415">
        <f>SUM(I178,I179)</f>
        <v>0</v>
      </c>
      <c r="J204" s="415">
        <f>SUM(J178,J179)</f>
        <v>0</v>
      </c>
      <c r="K204" s="414">
        <f>SUM(K178,K179,K190,K202,K203)</f>
        <v>230698</v>
      </c>
      <c r="L204" s="415">
        <f>SUM(L178,L179,L190,L202,L203)</f>
        <v>252920</v>
      </c>
    </row>
    <row r="205" spans="1:14" ht="23.25" thickTop="1" x14ac:dyDescent="0.2">
      <c r="A205" s="1825" t="s">
        <v>1177</v>
      </c>
      <c r="B205" s="467"/>
      <c r="C205" s="416"/>
      <c r="D205" s="416"/>
      <c r="E205" s="416"/>
      <c r="F205" s="416"/>
      <c r="G205" s="416"/>
      <c r="H205" s="416"/>
      <c r="I205" s="413"/>
      <c r="J205" s="413"/>
      <c r="K205" s="440">
        <f>'Revenues 9-14'!F275-'Expenditures 15-22'!K204</f>
        <v>27969</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f>50+255+1943+756+1505+675+19+3691+3267+68+3459+186+1015+612+27+4149+269-1</f>
        <v>21945</v>
      </c>
      <c r="E209" s="413"/>
      <c r="F209" s="413"/>
      <c r="G209" s="413"/>
      <c r="H209" s="413"/>
      <c r="I209" s="413"/>
      <c r="J209" s="413"/>
      <c r="K209" s="414">
        <f>D209</f>
        <v>21945</v>
      </c>
      <c r="L209" s="412">
        <v>25420</v>
      </c>
    </row>
    <row r="210" spans="1:12" x14ac:dyDescent="0.2">
      <c r="A210" s="1813" t="s">
        <v>171</v>
      </c>
      <c r="B210" s="266" t="s">
        <v>1143</v>
      </c>
      <c r="C210" s="413"/>
      <c r="D210" s="436"/>
      <c r="E210" s="413"/>
      <c r="F210" s="413"/>
      <c r="G210" s="413"/>
      <c r="H210" s="413"/>
      <c r="I210" s="413"/>
      <c r="J210" s="413"/>
      <c r="K210" s="414">
        <f t="shared" ref="K210:K222" si="19">D210</f>
        <v>0</v>
      </c>
      <c r="L210" s="412">
        <v>0</v>
      </c>
    </row>
    <row r="211" spans="1:12" x14ac:dyDescent="0.2">
      <c r="A211" s="1813" t="s">
        <v>172</v>
      </c>
      <c r="B211" s="266">
        <v>1200</v>
      </c>
      <c r="C211" s="413"/>
      <c r="D211" s="412">
        <f>1887+1147+2933</f>
        <v>5967</v>
      </c>
      <c r="E211" s="413"/>
      <c r="F211" s="413"/>
      <c r="G211" s="413"/>
      <c r="H211" s="413"/>
      <c r="I211" s="413"/>
      <c r="J211" s="413"/>
      <c r="K211" s="414">
        <f t="shared" si="19"/>
        <v>5967</v>
      </c>
      <c r="L211" s="412">
        <v>6230</v>
      </c>
    </row>
    <row r="212" spans="1:12" x14ac:dyDescent="0.2">
      <c r="A212" s="1813" t="s">
        <v>318</v>
      </c>
      <c r="B212" s="266" t="s">
        <v>1144</v>
      </c>
      <c r="C212" s="413"/>
      <c r="D212" s="436">
        <f>196+1037</f>
        <v>1233</v>
      </c>
      <c r="E212" s="413"/>
      <c r="F212" s="413"/>
      <c r="G212" s="413"/>
      <c r="H212" s="413"/>
      <c r="I212" s="413"/>
      <c r="J212" s="413"/>
      <c r="K212" s="414">
        <f t="shared" si="19"/>
        <v>1233</v>
      </c>
      <c r="L212" s="412">
        <v>0</v>
      </c>
    </row>
    <row r="213" spans="1:12" x14ac:dyDescent="0.2">
      <c r="A213" s="1813" t="s">
        <v>319</v>
      </c>
      <c r="B213" s="266">
        <v>1250</v>
      </c>
      <c r="C213" s="413"/>
      <c r="D213" s="412"/>
      <c r="E213" s="413"/>
      <c r="F213" s="413"/>
      <c r="G213" s="413"/>
      <c r="H213" s="413"/>
      <c r="I213" s="413"/>
      <c r="J213" s="413"/>
      <c r="K213" s="414">
        <f t="shared" si="19"/>
        <v>0</v>
      </c>
      <c r="L213" s="412">
        <v>3530</v>
      </c>
    </row>
    <row r="214" spans="1:12" x14ac:dyDescent="0.2">
      <c r="A214" s="1813" t="s">
        <v>320</v>
      </c>
      <c r="B214" s="266" t="s">
        <v>169</v>
      </c>
      <c r="C214" s="413"/>
      <c r="D214" s="436"/>
      <c r="E214" s="413"/>
      <c r="F214" s="413"/>
      <c r="G214" s="413"/>
      <c r="H214" s="413"/>
      <c r="I214" s="413"/>
      <c r="J214" s="413"/>
      <c r="K214" s="414">
        <f t="shared" si="19"/>
        <v>0</v>
      </c>
      <c r="L214" s="412">
        <v>0</v>
      </c>
    </row>
    <row r="215" spans="1:12" x14ac:dyDescent="0.2">
      <c r="A215" s="1813" t="s">
        <v>1138</v>
      </c>
      <c r="B215" s="266">
        <v>1300</v>
      </c>
      <c r="C215" s="413"/>
      <c r="D215" s="412"/>
      <c r="E215" s="413"/>
      <c r="F215" s="413"/>
      <c r="G215" s="413"/>
      <c r="H215" s="413"/>
      <c r="I215" s="413"/>
      <c r="J215" s="413"/>
      <c r="K215" s="414">
        <f t="shared" si="19"/>
        <v>0</v>
      </c>
      <c r="L215" s="412">
        <v>0</v>
      </c>
    </row>
    <row r="216" spans="1:12" x14ac:dyDescent="0.2">
      <c r="A216" s="1813" t="s">
        <v>840</v>
      </c>
      <c r="B216" s="266">
        <v>1400</v>
      </c>
      <c r="C216" s="413"/>
      <c r="D216" s="412"/>
      <c r="E216" s="413"/>
      <c r="F216" s="413"/>
      <c r="G216" s="413"/>
      <c r="H216" s="413"/>
      <c r="I216" s="413"/>
      <c r="J216" s="413"/>
      <c r="K216" s="414">
        <f t="shared" si="19"/>
        <v>0</v>
      </c>
      <c r="L216" s="412">
        <v>0</v>
      </c>
    </row>
    <row r="217" spans="1:12" x14ac:dyDescent="0.2">
      <c r="A217" s="1813" t="s">
        <v>1139</v>
      </c>
      <c r="B217" s="266">
        <v>1500</v>
      </c>
      <c r="C217" s="413"/>
      <c r="D217" s="412">
        <f>576+20+113+519</f>
        <v>1228</v>
      </c>
      <c r="E217" s="413"/>
      <c r="F217" s="413"/>
      <c r="G217" s="413"/>
      <c r="H217" s="413"/>
      <c r="I217" s="413"/>
      <c r="J217" s="413"/>
      <c r="K217" s="414">
        <f t="shared" si="19"/>
        <v>1228</v>
      </c>
      <c r="L217" s="412">
        <v>1310</v>
      </c>
    </row>
    <row r="218" spans="1:12" x14ac:dyDescent="0.2">
      <c r="A218" s="1813" t="s">
        <v>1140</v>
      </c>
      <c r="B218" s="266">
        <v>1600</v>
      </c>
      <c r="C218" s="413"/>
      <c r="D218" s="412"/>
      <c r="E218" s="413"/>
      <c r="F218" s="413"/>
      <c r="G218" s="413"/>
      <c r="H218" s="413"/>
      <c r="I218" s="413"/>
      <c r="J218" s="413"/>
      <c r="K218" s="414">
        <f t="shared" si="19"/>
        <v>0</v>
      </c>
      <c r="L218" s="412">
        <v>0</v>
      </c>
    </row>
    <row r="219" spans="1:12" x14ac:dyDescent="0.2">
      <c r="A219" s="1813" t="s">
        <v>1165</v>
      </c>
      <c r="B219" s="266">
        <v>1650</v>
      </c>
      <c r="C219" s="413"/>
      <c r="D219" s="412"/>
      <c r="E219" s="413"/>
      <c r="F219" s="413"/>
      <c r="G219" s="413"/>
      <c r="H219" s="413"/>
      <c r="I219" s="413"/>
      <c r="J219" s="413"/>
      <c r="K219" s="414">
        <f t="shared" si="19"/>
        <v>0</v>
      </c>
      <c r="L219" s="412">
        <v>0</v>
      </c>
    </row>
    <row r="220" spans="1:12" x14ac:dyDescent="0.2">
      <c r="A220" s="1813" t="s">
        <v>841</v>
      </c>
      <c r="B220" s="266" t="s">
        <v>170</v>
      </c>
      <c r="C220" s="413"/>
      <c r="D220" s="436">
        <v>257</v>
      </c>
      <c r="E220" s="413"/>
      <c r="F220" s="413"/>
      <c r="G220" s="413"/>
      <c r="H220" s="413"/>
      <c r="I220" s="413"/>
      <c r="J220" s="413"/>
      <c r="K220" s="414">
        <f t="shared" si="19"/>
        <v>257</v>
      </c>
      <c r="L220" s="412">
        <v>260</v>
      </c>
    </row>
    <row r="221" spans="1:12" x14ac:dyDescent="0.2">
      <c r="A221" s="1813" t="s">
        <v>1285</v>
      </c>
      <c r="B221" s="266">
        <v>1800</v>
      </c>
      <c r="C221" s="413"/>
      <c r="D221" s="412"/>
      <c r="E221" s="413"/>
      <c r="F221" s="413"/>
      <c r="G221" s="413"/>
      <c r="H221" s="413"/>
      <c r="I221" s="413"/>
      <c r="J221" s="413"/>
      <c r="K221" s="414">
        <f t="shared" si="19"/>
        <v>0</v>
      </c>
      <c r="L221" s="412">
        <v>0</v>
      </c>
    </row>
    <row r="222" spans="1:12" x14ac:dyDescent="0.2">
      <c r="A222" s="1813"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30630</v>
      </c>
      <c r="E223" s="413"/>
      <c r="F223" s="413"/>
      <c r="G223" s="413"/>
      <c r="H223" s="413"/>
      <c r="I223" s="413"/>
      <c r="J223" s="413"/>
      <c r="K223" s="415">
        <f>SUM(K209:K222)</f>
        <v>30630</v>
      </c>
      <c r="L223" s="415">
        <f>SUM(L209:L222)</f>
        <v>36750</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v>352</v>
      </c>
      <c r="E226" s="413"/>
      <c r="F226" s="413"/>
      <c r="G226" s="413"/>
      <c r="H226" s="413"/>
      <c r="I226" s="413"/>
      <c r="J226" s="413"/>
      <c r="K226" s="414">
        <f t="shared" ref="K226:K231" si="20">D226</f>
        <v>352</v>
      </c>
      <c r="L226" s="412">
        <v>275</v>
      </c>
    </row>
    <row r="227" spans="1:12" x14ac:dyDescent="0.2">
      <c r="A227" s="1813" t="s">
        <v>1288</v>
      </c>
      <c r="B227" s="266">
        <v>2120</v>
      </c>
      <c r="C227" s="413"/>
      <c r="D227" s="412">
        <v>229</v>
      </c>
      <c r="E227" s="413"/>
      <c r="F227" s="413"/>
      <c r="G227" s="413"/>
      <c r="H227" s="413"/>
      <c r="I227" s="413"/>
      <c r="J227" s="413"/>
      <c r="K227" s="414">
        <f t="shared" si="20"/>
        <v>229</v>
      </c>
      <c r="L227" s="412">
        <v>530</v>
      </c>
    </row>
    <row r="228" spans="1:12" x14ac:dyDescent="0.2">
      <c r="A228" s="1813" t="s">
        <v>222</v>
      </c>
      <c r="B228" s="266">
        <v>2130</v>
      </c>
      <c r="C228" s="413"/>
      <c r="D228" s="412"/>
      <c r="E228" s="413"/>
      <c r="F228" s="413"/>
      <c r="G228" s="413"/>
      <c r="H228" s="413"/>
      <c r="I228" s="413"/>
      <c r="J228" s="413"/>
      <c r="K228" s="414">
        <f t="shared" si="20"/>
        <v>0</v>
      </c>
      <c r="L228" s="412">
        <v>0</v>
      </c>
    </row>
    <row r="229" spans="1:12" x14ac:dyDescent="0.2">
      <c r="A229" s="1813" t="s">
        <v>223</v>
      </c>
      <c r="B229" s="266">
        <v>2140</v>
      </c>
      <c r="C229" s="413"/>
      <c r="D229" s="412"/>
      <c r="E229" s="413"/>
      <c r="F229" s="413"/>
      <c r="G229" s="413"/>
      <c r="H229" s="413"/>
      <c r="I229" s="413"/>
      <c r="J229" s="413"/>
      <c r="K229" s="414">
        <f t="shared" si="20"/>
        <v>0</v>
      </c>
      <c r="L229" s="412">
        <v>0</v>
      </c>
    </row>
    <row r="230" spans="1:12" x14ac:dyDescent="0.2">
      <c r="A230" s="1813" t="s">
        <v>224</v>
      </c>
      <c r="B230" s="266">
        <v>2150</v>
      </c>
      <c r="C230" s="413"/>
      <c r="D230" s="412">
        <v>679</v>
      </c>
      <c r="E230" s="413"/>
      <c r="F230" s="413"/>
      <c r="G230" s="413"/>
      <c r="H230" s="413"/>
      <c r="I230" s="413"/>
      <c r="J230" s="413"/>
      <c r="K230" s="414">
        <f t="shared" si="20"/>
        <v>679</v>
      </c>
      <c r="L230" s="412">
        <v>675</v>
      </c>
    </row>
    <row r="231" spans="1:12" x14ac:dyDescent="0.2">
      <c r="A231" s="1813"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1260</v>
      </c>
      <c r="E232" s="413"/>
      <c r="F232" s="413"/>
      <c r="G232" s="413"/>
      <c r="H232" s="413"/>
      <c r="I232" s="413"/>
      <c r="J232" s="413"/>
      <c r="K232" s="415">
        <f>SUM(K226:K231)</f>
        <v>1260</v>
      </c>
      <c r="L232" s="415">
        <f>SUM(L226:L231)</f>
        <v>1480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c r="E234" s="413"/>
      <c r="F234" s="413"/>
      <c r="G234" s="413"/>
      <c r="H234" s="413"/>
      <c r="I234" s="413"/>
      <c r="J234" s="413"/>
      <c r="K234" s="420">
        <f>D234</f>
        <v>0</v>
      </c>
      <c r="L234" s="418">
        <v>25</v>
      </c>
    </row>
    <row r="235" spans="1:12" x14ac:dyDescent="0.2">
      <c r="A235" s="1813" t="s">
        <v>976</v>
      </c>
      <c r="B235" s="266">
        <v>2220</v>
      </c>
      <c r="C235" s="413"/>
      <c r="D235" s="412">
        <f>1593+4430+970+2677+227+626+154+93+22</f>
        <v>10792</v>
      </c>
      <c r="E235" s="413"/>
      <c r="F235" s="413"/>
      <c r="G235" s="413"/>
      <c r="H235" s="413"/>
      <c r="I235" s="413"/>
      <c r="J235" s="413"/>
      <c r="K235" s="420">
        <f>D235</f>
        <v>10792</v>
      </c>
      <c r="L235" s="412">
        <v>11710</v>
      </c>
    </row>
    <row r="236" spans="1:12" x14ac:dyDescent="0.2">
      <c r="A236" s="1813" t="s">
        <v>977</v>
      </c>
      <c r="B236" s="266">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10792</v>
      </c>
      <c r="E237" s="413"/>
      <c r="F237" s="413"/>
      <c r="G237" s="413"/>
      <c r="H237" s="413"/>
      <c r="I237" s="413"/>
      <c r="J237" s="413"/>
      <c r="K237" s="415">
        <f>SUM(K234:K236)</f>
        <v>10792</v>
      </c>
      <c r="L237" s="415">
        <f>SUM(L234:L236)</f>
        <v>11735</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v>300</v>
      </c>
    </row>
    <row r="240" spans="1:12" x14ac:dyDescent="0.2">
      <c r="A240" s="1813" t="s">
        <v>979</v>
      </c>
      <c r="B240" s="266">
        <v>2320</v>
      </c>
      <c r="C240" s="413"/>
      <c r="D240" s="412">
        <f>2399+1451+1664</f>
        <v>5514</v>
      </c>
      <c r="E240" s="413"/>
      <c r="F240" s="413"/>
      <c r="G240" s="413"/>
      <c r="H240" s="413"/>
      <c r="I240" s="413"/>
      <c r="J240" s="413"/>
      <c r="K240" s="420">
        <f t="shared" ref="K240:K250" si="21">D240</f>
        <v>5514</v>
      </c>
      <c r="L240" s="412">
        <v>6200</v>
      </c>
    </row>
    <row r="241" spans="1:12" x14ac:dyDescent="0.2">
      <c r="A241" s="1813" t="s">
        <v>980</v>
      </c>
      <c r="B241" s="266">
        <v>2330</v>
      </c>
      <c r="C241" s="413"/>
      <c r="D241" s="412"/>
      <c r="E241" s="413"/>
      <c r="F241" s="413"/>
      <c r="G241" s="413"/>
      <c r="H241" s="413"/>
      <c r="I241" s="413"/>
      <c r="J241" s="413"/>
      <c r="K241" s="420">
        <f t="shared" si="21"/>
        <v>0</v>
      </c>
      <c r="L241" s="412">
        <v>0</v>
      </c>
    </row>
    <row r="242" spans="1:12" x14ac:dyDescent="0.2">
      <c r="A242" s="1814" t="s">
        <v>340</v>
      </c>
      <c r="B242" s="291"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1" t="s">
        <v>323</v>
      </c>
      <c r="C244" s="413"/>
      <c r="D244" s="691"/>
      <c r="E244" s="413"/>
      <c r="F244" s="413"/>
      <c r="G244" s="413"/>
      <c r="H244" s="413"/>
      <c r="I244" s="413"/>
      <c r="J244" s="413"/>
      <c r="K244" s="420">
        <f t="shared" si="21"/>
        <v>0</v>
      </c>
      <c r="L244" s="412">
        <v>0</v>
      </c>
    </row>
    <row r="245" spans="1:12" x14ac:dyDescent="0.2">
      <c r="A245" s="1814" t="s">
        <v>274</v>
      </c>
      <c r="B245" s="291" t="s">
        <v>324</v>
      </c>
      <c r="C245" s="413"/>
      <c r="D245" s="691"/>
      <c r="E245" s="413"/>
      <c r="F245" s="413"/>
      <c r="G245" s="413"/>
      <c r="H245" s="413"/>
      <c r="I245" s="413"/>
      <c r="J245" s="413"/>
      <c r="K245" s="420">
        <f t="shared" si="21"/>
        <v>0</v>
      </c>
      <c r="L245" s="412">
        <v>0</v>
      </c>
    </row>
    <row r="246" spans="1:12" x14ac:dyDescent="0.2">
      <c r="A246" s="1814" t="s">
        <v>817</v>
      </c>
      <c r="B246" s="291" t="s">
        <v>325</v>
      </c>
      <c r="C246" s="413"/>
      <c r="D246" s="691"/>
      <c r="E246" s="413"/>
      <c r="F246" s="413"/>
      <c r="G246" s="413"/>
      <c r="H246" s="413"/>
      <c r="I246" s="413"/>
      <c r="J246" s="413"/>
      <c r="K246" s="420">
        <f t="shared" si="21"/>
        <v>0</v>
      </c>
      <c r="L246" s="412">
        <v>0</v>
      </c>
    </row>
    <row r="247" spans="1:12" x14ac:dyDescent="0.2">
      <c r="A247" s="1814" t="s">
        <v>275</v>
      </c>
      <c r="B247" s="291"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1" t="s">
        <v>328</v>
      </c>
      <c r="C249" s="413"/>
      <c r="D249" s="691"/>
      <c r="E249" s="413"/>
      <c r="F249" s="413"/>
      <c r="G249" s="413"/>
      <c r="H249" s="413"/>
      <c r="I249" s="413"/>
      <c r="J249" s="413"/>
      <c r="K249" s="420">
        <f t="shared" si="21"/>
        <v>0</v>
      </c>
      <c r="L249" s="412">
        <v>0</v>
      </c>
    </row>
    <row r="250" spans="1:12" x14ac:dyDescent="0.2">
      <c r="A250" s="1814"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5514</v>
      </c>
      <c r="E251" s="413"/>
      <c r="F251" s="413"/>
      <c r="G251" s="413"/>
      <c r="H251" s="413"/>
      <c r="I251" s="413"/>
      <c r="J251" s="413"/>
      <c r="K251" s="415">
        <f>SUM(K239:K250)</f>
        <v>5514</v>
      </c>
      <c r="L251" s="415">
        <f>SUM(L239:L250)</f>
        <v>6500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f>2315+2415+1400+1460+327+2451</f>
        <v>10368</v>
      </c>
      <c r="E253" s="413"/>
      <c r="F253" s="413"/>
      <c r="G253" s="413"/>
      <c r="H253" s="413"/>
      <c r="I253" s="413"/>
      <c r="J253" s="413"/>
      <c r="K253" s="420">
        <f>D253</f>
        <v>10368</v>
      </c>
      <c r="L253" s="418">
        <v>10600</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10368</v>
      </c>
      <c r="E255" s="413"/>
      <c r="F255" s="413"/>
      <c r="G255" s="413"/>
      <c r="H255" s="413"/>
      <c r="I255" s="413"/>
      <c r="J255" s="413"/>
      <c r="K255" s="415">
        <f>SUM(K253:K254)</f>
        <v>10368</v>
      </c>
      <c r="L255" s="415">
        <f>SUM(L253:L254)</f>
        <v>10600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f>3705+2219+519</f>
        <v>6443</v>
      </c>
      <c r="E258" s="413"/>
      <c r="F258" s="413"/>
      <c r="G258" s="413"/>
      <c r="H258" s="413"/>
      <c r="I258" s="413"/>
      <c r="J258" s="413"/>
      <c r="K258" s="420">
        <f t="shared" ref="K258:K263" si="22">D258</f>
        <v>6443</v>
      </c>
      <c r="L258" s="412">
        <v>6560</v>
      </c>
    </row>
    <row r="259" spans="1:12" x14ac:dyDescent="0.2">
      <c r="A259" s="1813" t="s">
        <v>5</v>
      </c>
      <c r="B259" s="266">
        <v>2530</v>
      </c>
      <c r="C259" s="413"/>
      <c r="D259" s="412"/>
      <c r="E259" s="413"/>
      <c r="F259" s="413"/>
      <c r="G259" s="413"/>
      <c r="H259" s="413"/>
      <c r="I259" s="413"/>
      <c r="J259" s="413"/>
      <c r="K259" s="420">
        <f t="shared" si="22"/>
        <v>0</v>
      </c>
      <c r="L259" s="412">
        <v>0</v>
      </c>
    </row>
    <row r="260" spans="1:12" x14ac:dyDescent="0.2">
      <c r="A260" s="1813" t="s">
        <v>221</v>
      </c>
      <c r="B260" s="266">
        <v>2540</v>
      </c>
      <c r="C260" s="413"/>
      <c r="D260" s="412">
        <f>886+8188+970+5317+227+1244</f>
        <v>16832</v>
      </c>
      <c r="E260" s="413"/>
      <c r="F260" s="413"/>
      <c r="G260" s="413"/>
      <c r="H260" s="413"/>
      <c r="I260" s="413"/>
      <c r="J260" s="413"/>
      <c r="K260" s="420">
        <f t="shared" si="22"/>
        <v>16832</v>
      </c>
      <c r="L260" s="412">
        <v>20930</v>
      </c>
    </row>
    <row r="261" spans="1:12" x14ac:dyDescent="0.2">
      <c r="A261" s="1813" t="s">
        <v>1129</v>
      </c>
      <c r="B261" s="266">
        <v>2550</v>
      </c>
      <c r="C261" s="413"/>
      <c r="D261" s="412">
        <f>3498+6421+1356+4+3082+4474+821+1+721+1046+192</f>
        <v>21616</v>
      </c>
      <c r="E261" s="413"/>
      <c r="F261" s="413"/>
      <c r="G261" s="413"/>
      <c r="H261" s="413"/>
      <c r="I261" s="413"/>
      <c r="J261" s="413"/>
      <c r="K261" s="420">
        <f t="shared" si="22"/>
        <v>21616</v>
      </c>
      <c r="L261" s="412">
        <v>21415</v>
      </c>
    </row>
    <row r="262" spans="1:12" x14ac:dyDescent="0.2">
      <c r="A262" s="1813" t="s">
        <v>107</v>
      </c>
      <c r="B262" s="266">
        <v>2560</v>
      </c>
      <c r="C262" s="413"/>
      <c r="D262" s="412">
        <f>1325+1325+5316+811+807+4022+190+189+941</f>
        <v>14926</v>
      </c>
      <c r="E262" s="413"/>
      <c r="F262" s="413"/>
      <c r="G262" s="413"/>
      <c r="H262" s="413"/>
      <c r="I262" s="413"/>
      <c r="J262" s="413"/>
      <c r="K262" s="420">
        <f t="shared" si="22"/>
        <v>14926</v>
      </c>
      <c r="L262" s="412">
        <v>18050</v>
      </c>
    </row>
    <row r="263" spans="1:12" x14ac:dyDescent="0.2">
      <c r="A263" s="1813"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59817</v>
      </c>
      <c r="E264" s="413"/>
      <c r="F264" s="413"/>
      <c r="G264" s="413"/>
      <c r="H264" s="413"/>
      <c r="I264" s="413"/>
      <c r="J264" s="413"/>
      <c r="K264" s="415">
        <f>SUM(K257:K263)</f>
        <v>59817</v>
      </c>
      <c r="L264" s="415">
        <f>SUM(L257:L263)</f>
        <v>66955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6">
        <v>2630</v>
      </c>
      <c r="C268" s="413"/>
      <c r="D268" s="412"/>
      <c r="E268" s="413"/>
      <c r="F268" s="413"/>
      <c r="G268" s="413"/>
      <c r="H268" s="413"/>
      <c r="I268" s="413"/>
      <c r="J268" s="413"/>
      <c r="K268" s="420">
        <f>D268</f>
        <v>0</v>
      </c>
      <c r="L268" s="412">
        <v>0</v>
      </c>
    </row>
    <row r="269" spans="1:12" x14ac:dyDescent="0.2">
      <c r="A269" s="1813" t="s">
        <v>472</v>
      </c>
      <c r="B269" s="266">
        <v>2640</v>
      </c>
      <c r="C269" s="413"/>
      <c r="D269" s="412"/>
      <c r="E269" s="413"/>
      <c r="F269" s="413"/>
      <c r="G269" s="413"/>
      <c r="H269" s="413"/>
      <c r="I269" s="413"/>
      <c r="J269" s="413"/>
      <c r="K269" s="420">
        <f>D269</f>
        <v>0</v>
      </c>
      <c r="L269" s="412">
        <v>0</v>
      </c>
    </row>
    <row r="270" spans="1:12" x14ac:dyDescent="0.2">
      <c r="A270" s="1813" t="s">
        <v>473</v>
      </c>
      <c r="B270" s="266">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87751</v>
      </c>
      <c r="E273" s="413"/>
      <c r="F273" s="413"/>
      <c r="G273" s="413"/>
      <c r="H273" s="413"/>
      <c r="I273" s="413"/>
      <c r="J273" s="413"/>
      <c r="K273" s="425">
        <f>SUM(K232,K237,K251,K255,K264,K271,K272)</f>
        <v>87751</v>
      </c>
      <c r="L273" s="425">
        <f>SUM(L232,L237,L251,L255,L264,L271,L272)</f>
        <v>97270</v>
      </c>
    </row>
    <row r="274" spans="1:12" ht="18" customHeight="1" thickTop="1" thickBot="1" x14ac:dyDescent="0.25">
      <c r="A274" s="1841"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v>0</v>
      </c>
    </row>
    <row r="277" spans="1:12" x14ac:dyDescent="0.2">
      <c r="A277" s="1813" t="s">
        <v>812</v>
      </c>
      <c r="B277" s="266">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v>0</v>
      </c>
    </row>
    <row r="282" spans="1:12" x14ac:dyDescent="0.2">
      <c r="A282" s="1813" t="s">
        <v>92</v>
      </c>
      <c r="B282" s="266">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6" t="s">
        <v>692</v>
      </c>
      <c r="C284" s="413"/>
      <c r="D284" s="413"/>
      <c r="E284" s="413"/>
      <c r="F284" s="413"/>
      <c r="G284" s="413"/>
      <c r="H284" s="412"/>
      <c r="I284" s="413"/>
      <c r="J284" s="413"/>
      <c r="K284" s="414">
        <f>H284</f>
        <v>0</v>
      </c>
      <c r="L284" s="412">
        <v>0</v>
      </c>
    </row>
    <row r="285" spans="1:12" x14ac:dyDescent="0.2">
      <c r="A285" s="1813"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v>0</v>
      </c>
    </row>
    <row r="288" spans="1:12" ht="12.75" customHeight="1" thickTop="1" thickBot="1" x14ac:dyDescent="0.25">
      <c r="A288" s="2242" t="s">
        <v>595</v>
      </c>
      <c r="B288" s="2244"/>
      <c r="C288" s="413"/>
      <c r="D288" s="415">
        <f>SUM(D223,D273,D274,D278)</f>
        <v>118381</v>
      </c>
      <c r="E288" s="413"/>
      <c r="F288" s="413"/>
      <c r="G288" s="413"/>
      <c r="H288" s="415">
        <f>H286</f>
        <v>0</v>
      </c>
      <c r="I288" s="413"/>
      <c r="J288" s="413"/>
      <c r="K288" s="415">
        <f>SUM(K223,K273,K274,K278,K286,K287)</f>
        <v>118381</v>
      </c>
      <c r="L288" s="415">
        <f>SUM(L223,L273,L274,L278,L286,L287)</f>
        <v>134020</v>
      </c>
    </row>
    <row r="289" spans="1:14" ht="23.25" thickTop="1" x14ac:dyDescent="0.2">
      <c r="A289" s="901" t="s">
        <v>1177</v>
      </c>
      <c r="B289" s="902"/>
      <c r="C289" s="413"/>
      <c r="D289" s="416"/>
      <c r="E289" s="413"/>
      <c r="F289" s="413"/>
      <c r="G289" s="413"/>
      <c r="H289" s="441"/>
      <c r="I289" s="413"/>
      <c r="J289" s="413"/>
      <c r="K289" s="440">
        <f>'Revenues 9-14'!G275-'Expenditures 15-22'!K288</f>
        <v>27109</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v>0</v>
      </c>
    </row>
    <row r="295" spans="1:14" ht="13.5" customHeight="1" x14ac:dyDescent="0.2">
      <c r="A295" s="1844"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6">
        <v>4120</v>
      </c>
      <c r="C300" s="413"/>
      <c r="D300" s="413"/>
      <c r="E300" s="436"/>
      <c r="F300" s="413"/>
      <c r="G300" s="413"/>
      <c r="H300" s="436"/>
      <c r="I300" s="507"/>
      <c r="J300" s="413"/>
      <c r="K300" s="1061">
        <f>SUM(E300,H300)</f>
        <v>0</v>
      </c>
      <c r="L300" s="412">
        <v>0</v>
      </c>
    </row>
    <row r="301" spans="1:14" x14ac:dyDescent="0.2">
      <c r="A301" s="1813" t="s">
        <v>812</v>
      </c>
      <c r="B301" s="266">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f>107778-2</f>
        <v>107776</v>
      </c>
      <c r="F315" s="436"/>
      <c r="G315" s="436"/>
      <c r="H315" s="436"/>
      <c r="I315" s="436"/>
      <c r="J315" s="436"/>
      <c r="K315" s="1061">
        <f t="shared" si="24"/>
        <v>107776</v>
      </c>
      <c r="L315" s="436">
        <v>118000</v>
      </c>
      <c r="M315" s="909"/>
      <c r="N315" s="909"/>
    </row>
    <row r="316" spans="1:14" s="19" customFormat="1" x14ac:dyDescent="0.2">
      <c r="A316" s="891" t="s">
        <v>817</v>
      </c>
      <c r="B316" s="529" t="s">
        <v>325</v>
      </c>
      <c r="C316" s="436"/>
      <c r="D316" s="436"/>
      <c r="E316" s="436">
        <v>6000</v>
      </c>
      <c r="F316" s="436"/>
      <c r="G316" s="436"/>
      <c r="H316" s="436"/>
      <c r="I316" s="436"/>
      <c r="J316" s="436"/>
      <c r="K316" s="1061">
        <f t="shared" si="24"/>
        <v>6000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3560</v>
      </c>
      <c r="F320" s="436"/>
      <c r="G320" s="436"/>
      <c r="H320" s="436"/>
      <c r="I320" s="436"/>
      <c r="J320" s="436"/>
      <c r="K320" s="1061">
        <f t="shared" si="24"/>
        <v>3560</v>
      </c>
      <c r="L320" s="436">
        <v>4000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117336</v>
      </c>
      <c r="F323" s="1062">
        <f t="shared" si="25"/>
        <v>0</v>
      </c>
      <c r="G323" s="1062">
        <f t="shared" si="25"/>
        <v>0</v>
      </c>
      <c r="H323" s="1062">
        <f t="shared" si="25"/>
        <v>0</v>
      </c>
      <c r="I323" s="1062">
        <f t="shared" si="25"/>
        <v>0</v>
      </c>
      <c r="J323" s="1062">
        <f t="shared" si="25"/>
        <v>0</v>
      </c>
      <c r="K323" s="1062">
        <f>SUM(K312:K322)</f>
        <v>117336</v>
      </c>
      <c r="L323" s="1062">
        <f>SUM(L312:L322)</f>
        <v>122000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2">
        <f>SUM(C323)</f>
        <v>0</v>
      </c>
      <c r="D331" s="1062">
        <f t="shared" ref="D331:J331" si="26">SUM(D323)</f>
        <v>0</v>
      </c>
      <c r="E331" s="1062">
        <f t="shared" si="26"/>
        <v>117336</v>
      </c>
      <c r="F331" s="1062">
        <f t="shared" si="26"/>
        <v>0</v>
      </c>
      <c r="G331" s="1062">
        <f t="shared" si="26"/>
        <v>0</v>
      </c>
      <c r="H331" s="1062">
        <f>SUM(H323,H329)</f>
        <v>0</v>
      </c>
      <c r="I331" s="1062">
        <f t="shared" si="26"/>
        <v>0</v>
      </c>
      <c r="J331" s="1062">
        <f t="shared" si="26"/>
        <v>0</v>
      </c>
      <c r="K331" s="1062">
        <f>SUM(K323,K329)</f>
        <v>117336</v>
      </c>
      <c r="L331" s="425">
        <f>SUM(L323,L329,L330)</f>
        <v>122000</v>
      </c>
    </row>
    <row r="332" spans="1:14" ht="12.75" customHeight="1" thickTop="1" x14ac:dyDescent="0.2">
      <c r="A332" s="2238" t="s">
        <v>1177</v>
      </c>
      <c r="B332" s="2239"/>
      <c r="C332" s="413"/>
      <c r="D332" s="413"/>
      <c r="E332" s="413"/>
      <c r="F332" s="413"/>
      <c r="G332" s="413"/>
      <c r="H332" s="413"/>
      <c r="I332" s="413"/>
      <c r="J332" s="413"/>
      <c r="K332" s="1065">
        <f>'Revenues 9-14'!J275-'Expenditures 15-22'!K331</f>
        <v>6499</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v>0</v>
      </c>
    </row>
    <row r="338" spans="1:14" x14ac:dyDescent="0.2">
      <c r="A338" s="1813"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v>0</v>
      </c>
    </row>
    <row r="348" spans="1:14" ht="12.75" customHeight="1" x14ac:dyDescent="0.2">
      <c r="A348" s="1814"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4000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Normal="100" workbookViewId="0">
      <selection activeCell="D9" sqref="D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1"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&amp;L&amp;8"The notes are an integral part of these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Normal="100" workbookViewId="0">
      <selection activeCell="C8" sqref="C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456251</v>
      </c>
      <c r="C4" s="512"/>
      <c r="D4" s="561">
        <f>B4-C4</f>
        <v>456251</v>
      </c>
      <c r="E4" s="512">
        <v>456505.62</v>
      </c>
      <c r="F4" s="561">
        <f>E4-C4</f>
        <v>456505.62</v>
      </c>
    </row>
    <row r="5" spans="1:6" ht="13.7" customHeight="1" x14ac:dyDescent="0.2">
      <c r="A5" s="545" t="s">
        <v>1038</v>
      </c>
      <c r="B5" s="560">
        <f>'Revenues 9-14'!D5</f>
        <v>102979</v>
      </c>
      <c r="C5" s="512"/>
      <c r="D5" s="561">
        <f t="shared" ref="D5:D18" si="0">B5-C5</f>
        <v>102979</v>
      </c>
      <c r="E5" s="512">
        <v>105214.49</v>
      </c>
      <c r="F5" s="561">
        <f>E5-C5</f>
        <v>105214.49</v>
      </c>
    </row>
    <row r="6" spans="1:6" ht="13.7" customHeight="1" x14ac:dyDescent="0.2">
      <c r="A6" s="545" t="s">
        <v>480</v>
      </c>
      <c r="B6" s="560">
        <f>'Revenues 9-14'!E5</f>
        <v>226612</v>
      </c>
      <c r="C6" s="512"/>
      <c r="D6" s="561">
        <f t="shared" si="0"/>
        <v>226612</v>
      </c>
      <c r="E6" s="512">
        <f>62375.88+45865.87+8727.08+100216.53+12241.39</f>
        <v>229426.75</v>
      </c>
      <c r="F6" s="561">
        <f t="shared" ref="F6:F18" si="1">E6-C6</f>
        <v>229426.75</v>
      </c>
    </row>
    <row r="7" spans="1:6" ht="13.7" customHeight="1" x14ac:dyDescent="0.2">
      <c r="A7" s="545" t="s">
        <v>162</v>
      </c>
      <c r="B7" s="560">
        <f>'Revenues 9-14'!F5</f>
        <v>40521</v>
      </c>
      <c r="C7" s="512"/>
      <c r="D7" s="561">
        <f t="shared" si="0"/>
        <v>40521</v>
      </c>
      <c r="E7" s="512">
        <v>41000.28</v>
      </c>
      <c r="F7" s="561">
        <f t="shared" si="1"/>
        <v>41000.28</v>
      </c>
    </row>
    <row r="8" spans="1:6" ht="13.7" customHeight="1" x14ac:dyDescent="0.2">
      <c r="A8" s="545" t="s">
        <v>1405</v>
      </c>
      <c r="B8" s="560">
        <f>'Revenues 9-14'!G5</f>
        <v>91288</v>
      </c>
      <c r="C8" s="512"/>
      <c r="D8" s="561">
        <f t="shared" si="0"/>
        <v>91288</v>
      </c>
      <c r="E8" s="512">
        <f>44442.16+48426.04</f>
        <v>92868.200000000012</v>
      </c>
      <c r="F8" s="561">
        <f t="shared" si="1"/>
        <v>92868.200000000012</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11092</v>
      </c>
      <c r="C10" s="512"/>
      <c r="D10" s="561">
        <f t="shared" si="0"/>
        <v>11092</v>
      </c>
      <c r="E10" s="512">
        <v>11379.67</v>
      </c>
      <c r="F10" s="561">
        <f t="shared" si="1"/>
        <v>11379.67</v>
      </c>
    </row>
    <row r="11" spans="1:6" x14ac:dyDescent="0.2">
      <c r="A11" s="545" t="s">
        <v>478</v>
      </c>
      <c r="B11" s="560">
        <f>'Revenues 9-14'!J5</f>
        <v>102347</v>
      </c>
      <c r="C11" s="512"/>
      <c r="D11" s="561">
        <f t="shared" si="0"/>
        <v>102347</v>
      </c>
      <c r="E11" s="512">
        <v>103451.1</v>
      </c>
      <c r="F11" s="561">
        <f t="shared" si="1"/>
        <v>103451.1</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0</v>
      </c>
      <c r="C14" s="512"/>
      <c r="D14" s="561">
        <f t="shared" si="0"/>
        <v>0</v>
      </c>
      <c r="E14" s="512">
        <v>13095.61</v>
      </c>
      <c r="F14" s="561">
        <f t="shared" si="1"/>
        <v>13095.61</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0</v>
      </c>
      <c r="C16" s="512"/>
      <c r="D16" s="561">
        <f t="shared" si="0"/>
        <v>0</v>
      </c>
      <c r="E16" s="512">
        <v>0</v>
      </c>
      <c r="F16" s="561">
        <f t="shared" si="1"/>
        <v>0</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1031090</v>
      </c>
      <c r="C19" s="562">
        <f>SUM(C4:C18)</f>
        <v>0</v>
      </c>
      <c r="D19" s="562">
        <f>SUM(D4:D18)</f>
        <v>1031090</v>
      </c>
      <c r="E19" s="562">
        <f>SUM(E4:E18)</f>
        <v>1052941.7200000002</v>
      </c>
      <c r="F19" s="562">
        <f>SUM(F4:F18)</f>
        <v>1052941.7200000002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96"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H25" sqref="H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5" t="s">
        <v>1940</v>
      </c>
      <c r="D2" s="1625" t="s">
        <v>1941</v>
      </c>
      <c r="E2" s="1625" t="s">
        <v>1942</v>
      </c>
      <c r="F2" s="1625"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0">
        <f>SUM(C4+D4)-E4</f>
        <v>0</v>
      </c>
    </row>
    <row r="5" spans="1:7" ht="13.5" thickTop="1" x14ac:dyDescent="0.2">
      <c r="A5" s="2288" t="s">
        <v>1324</v>
      </c>
      <c r="B5" s="2273"/>
      <c r="C5" s="2281"/>
      <c r="D5" s="2282"/>
      <c r="E5" s="2282"/>
      <c r="F5" s="2283"/>
    </row>
    <row r="6" spans="1:7" ht="12.75" customHeight="1" thickBot="1" x14ac:dyDescent="0.25">
      <c r="A6" s="756" t="s">
        <v>67</v>
      </c>
      <c r="B6" s="755"/>
      <c r="C6" s="1601"/>
      <c r="D6" s="512">
        <f>175000+75000+75000</f>
        <v>325000</v>
      </c>
      <c r="E6" s="1601">
        <f>175000+75000+75000</f>
        <v>325000</v>
      </c>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9" t="s">
        <v>735</v>
      </c>
      <c r="B15" s="2290"/>
      <c r="C15" s="1600">
        <f>SUM(C6:C14)</f>
        <v>0</v>
      </c>
      <c r="D15" s="1600">
        <f>SUM(D6:D14)</f>
        <v>325000</v>
      </c>
      <c r="E15" s="1600">
        <f>SUM(E6:E14)</f>
        <v>325000</v>
      </c>
      <c r="F15" s="1600">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2"/>
      <c r="E17" s="1601"/>
      <c r="F17" s="1600">
        <f>SUM(C17+D17)-E17</f>
        <v>0</v>
      </c>
    </row>
    <row r="18" spans="1:11" ht="12.75" customHeight="1" thickTop="1" thickBot="1" x14ac:dyDescent="0.25">
      <c r="A18" s="2299" t="s">
        <v>7</v>
      </c>
      <c r="B18" s="2300"/>
      <c r="C18" s="1601"/>
      <c r="D18" s="512"/>
      <c r="E18" s="1601"/>
      <c r="F18" s="1600">
        <f>SUM(C18+D18)-E18</f>
        <v>0</v>
      </c>
    </row>
    <row r="19" spans="1:11" ht="12.75" customHeight="1" thickTop="1" thickBot="1" x14ac:dyDescent="0.25">
      <c r="A19" s="2299" t="s">
        <v>454</v>
      </c>
      <c r="B19" s="2300"/>
      <c r="C19" s="1601"/>
      <c r="D19" s="512"/>
      <c r="E19" s="1601"/>
      <c r="F19" s="1600">
        <f>SUM(C19+D19)-E19</f>
        <v>0</v>
      </c>
    </row>
    <row r="20" spans="1:11" ht="12.75" customHeight="1" thickTop="1" thickBot="1" x14ac:dyDescent="0.25">
      <c r="A20" s="2301" t="s">
        <v>527</v>
      </c>
      <c r="B20" s="2302"/>
      <c r="C20" s="1601"/>
      <c r="D20" s="512"/>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0">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0">
        <f>SUM(C25+D25)-E25</f>
        <v>0</v>
      </c>
      <c r="G25" s="685"/>
    </row>
    <row r="26" spans="1:11" ht="13.5" thickTop="1" x14ac:dyDescent="0.2">
      <c r="A26" s="2272" t="s">
        <v>762</v>
      </c>
      <c r="B26" s="2273"/>
      <c r="C26" s="1602"/>
      <c r="D26" s="1602"/>
      <c r="E26" s="1602"/>
      <c r="F26" s="1603"/>
    </row>
    <row r="27" spans="1:11" ht="13.5" thickBot="1" x14ac:dyDescent="0.25">
      <c r="A27" s="2274" t="s">
        <v>1260</v>
      </c>
      <c r="B27" s="2275"/>
      <c r="C27" s="512"/>
      <c r="D27" s="512"/>
      <c r="E27" s="512"/>
      <c r="F27" s="1600">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37865</v>
      </c>
      <c r="C31" s="1102">
        <v>960000</v>
      </c>
      <c r="D31" s="1606">
        <v>2</v>
      </c>
      <c r="E31" s="1102">
        <v>230000</v>
      </c>
      <c r="F31" s="1102"/>
      <c r="G31" s="1102"/>
      <c r="H31" s="1102">
        <f>55000</f>
        <v>55000</v>
      </c>
      <c r="I31" s="1103">
        <f>((E31+F31)-H31)+G31</f>
        <v>175000</v>
      </c>
      <c r="J31" s="1102">
        <v>124348</v>
      </c>
      <c r="K31" s="118"/>
    </row>
    <row r="32" spans="1:11" ht="12" customHeight="1" x14ac:dyDescent="0.2">
      <c r="A32" s="1104" t="s">
        <v>2109</v>
      </c>
      <c r="B32" s="658">
        <v>39539</v>
      </c>
      <c r="C32" s="1102">
        <v>440000</v>
      </c>
      <c r="D32" s="1606">
        <v>7</v>
      </c>
      <c r="E32" s="1102">
        <v>160000</v>
      </c>
      <c r="F32" s="1102"/>
      <c r="G32" s="1102"/>
      <c r="H32" s="1102">
        <f>50000</f>
        <v>50000</v>
      </c>
      <c r="I32" s="1103">
        <f>((E32+F32)-H32)+G32</f>
        <v>110000</v>
      </c>
      <c r="J32" s="1102">
        <v>110000</v>
      </c>
      <c r="K32" s="118"/>
    </row>
    <row r="33" spans="1:11" ht="12" customHeight="1" x14ac:dyDescent="0.2">
      <c r="A33" s="1104" t="s">
        <v>2110</v>
      </c>
      <c r="B33" s="658">
        <v>41153</v>
      </c>
      <c r="C33" s="1102">
        <v>95000</v>
      </c>
      <c r="D33" s="1606">
        <v>4</v>
      </c>
      <c r="E33" s="1102">
        <v>77000</v>
      </c>
      <c r="F33" s="1102"/>
      <c r="G33" s="1102"/>
      <c r="H33" s="1102">
        <v>11000</v>
      </c>
      <c r="I33" s="1103">
        <f t="shared" ref="I33:I48" si="1">((E33+F33)-H33)+G33</f>
        <v>66000</v>
      </c>
      <c r="J33" s="1102">
        <v>66000</v>
      </c>
      <c r="K33" s="118"/>
    </row>
    <row r="34" spans="1:11" ht="12" customHeight="1" x14ac:dyDescent="0.2">
      <c r="A34" s="1104" t="s">
        <v>2111</v>
      </c>
      <c r="B34" s="658">
        <v>41699</v>
      </c>
      <c r="C34" s="1102">
        <v>935000</v>
      </c>
      <c r="D34" s="1606" t="s">
        <v>2113</v>
      </c>
      <c r="E34" s="1102">
        <v>855000</v>
      </c>
      <c r="F34" s="1102"/>
      <c r="G34" s="1102"/>
      <c r="H34" s="1102">
        <f>90000+210000</f>
        <v>300000</v>
      </c>
      <c r="I34" s="1103">
        <f t="shared" si="1"/>
        <v>555000</v>
      </c>
      <c r="J34" s="1102">
        <v>555000</v>
      </c>
      <c r="K34" s="117"/>
    </row>
    <row r="35" spans="1:11" ht="12" customHeight="1" x14ac:dyDescent="0.2">
      <c r="A35" s="1104" t="s">
        <v>2112</v>
      </c>
      <c r="B35" s="658">
        <v>41699</v>
      </c>
      <c r="C35" s="1105">
        <v>255000</v>
      </c>
      <c r="D35" s="1606">
        <v>3</v>
      </c>
      <c r="E35" s="1105">
        <v>255000</v>
      </c>
      <c r="F35" s="1105"/>
      <c r="G35" s="1105"/>
      <c r="H35" s="1105"/>
      <c r="I35" s="1103">
        <f t="shared" si="1"/>
        <v>255000</v>
      </c>
      <c r="J35" s="1105">
        <v>255000</v>
      </c>
      <c r="K35" s="117"/>
    </row>
    <row r="36" spans="1:11" ht="12" customHeight="1" x14ac:dyDescent="0.2">
      <c r="A36" s="1104" t="s">
        <v>2115</v>
      </c>
      <c r="B36" s="658">
        <v>42429</v>
      </c>
      <c r="C36" s="1102">
        <v>850000</v>
      </c>
      <c r="D36" s="1606">
        <v>1</v>
      </c>
      <c r="E36" s="1102"/>
      <c r="F36" s="1102">
        <v>780000</v>
      </c>
      <c r="G36" s="1102">
        <v>70000</v>
      </c>
      <c r="H36" s="1102"/>
      <c r="I36" s="1103">
        <f t="shared" si="1"/>
        <v>850000</v>
      </c>
      <c r="J36" s="1102">
        <v>850000</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3535000</v>
      </c>
      <c r="D49" s="1605"/>
      <c r="E49" s="1103">
        <f t="shared" ref="E49:J49" si="2">SUM(E31:E48)</f>
        <v>1577000</v>
      </c>
      <c r="F49" s="1103">
        <f t="shared" si="2"/>
        <v>780000</v>
      </c>
      <c r="G49" s="1103">
        <f t="shared" si="2"/>
        <v>70000</v>
      </c>
      <c r="H49" s="1103">
        <f t="shared" si="2"/>
        <v>416000</v>
      </c>
      <c r="I49" s="1103">
        <f t="shared" si="2"/>
        <v>2011000</v>
      </c>
      <c r="J49" s="1103">
        <f t="shared" si="2"/>
        <v>1960348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4" colorId="8" zoomScaleNormal="100" workbookViewId="0">
      <selection activeCell="J9" sqref="J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5" t="s">
        <v>1077</v>
      </c>
      <c r="G2" s="1886" t="s">
        <v>101</v>
      </c>
      <c r="H2" s="1886" t="s">
        <v>479</v>
      </c>
      <c r="I2" s="1886" t="s">
        <v>1379</v>
      </c>
      <c r="J2" s="1886" t="s">
        <v>1022</v>
      </c>
      <c r="K2" s="1886" t="s">
        <v>145</v>
      </c>
    </row>
    <row r="3" spans="1:11" x14ac:dyDescent="0.2">
      <c r="A3" s="2313" t="s">
        <v>1946</v>
      </c>
      <c r="B3" s="2314"/>
      <c r="C3" s="2314"/>
      <c r="D3" s="2314"/>
      <c r="E3" s="2315"/>
      <c r="F3" s="255"/>
      <c r="G3" s="563">
        <v>0</v>
      </c>
      <c r="H3" s="563">
        <v>0</v>
      </c>
      <c r="I3" s="563">
        <v>0</v>
      </c>
      <c r="J3" s="1216">
        <v>0</v>
      </c>
      <c r="K3" s="1216">
        <v>0</v>
      </c>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13052.6</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6991</v>
      </c>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13052.6</v>
      </c>
      <c r="I12" s="564">
        <f>SUM(I5:I11)</f>
        <v>0</v>
      </c>
      <c r="J12" s="564">
        <f>SUM(J5:J11)</f>
        <v>0</v>
      </c>
      <c r="K12" s="564">
        <f>SUM(K5:K11)</f>
        <v>6991</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v>13053</v>
      </c>
      <c r="I14" s="569"/>
      <c r="J14" s="1184"/>
      <c r="K14" s="1216">
        <v>6991</v>
      </c>
    </row>
    <row r="15" spans="1:11" x14ac:dyDescent="0.2">
      <c r="A15" s="2328" t="s">
        <v>5</v>
      </c>
      <c r="B15" s="2328"/>
      <c r="C15" s="2328"/>
      <c r="D15" s="2328"/>
      <c r="E15" s="2329"/>
      <c r="F15" s="257" t="s">
        <v>1021</v>
      </c>
      <c r="G15" s="569"/>
      <c r="H15" s="563"/>
      <c r="I15" s="563"/>
      <c r="J15" s="1216"/>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1907</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13053</v>
      </c>
      <c r="I23" s="564">
        <f>SUM(I14:I16,I21,I22)</f>
        <v>0</v>
      </c>
      <c r="J23" s="564">
        <f>SUM(J14:J16,J21,J22)</f>
        <v>0</v>
      </c>
      <c r="K23" s="564">
        <f>SUM(K14:K16,K21,K22)</f>
        <v>6991</v>
      </c>
    </row>
    <row r="24" spans="1:11" ht="12.75" customHeight="1" thickTop="1" thickBot="1" x14ac:dyDescent="0.25">
      <c r="A24" s="1243" t="s">
        <v>1947</v>
      </c>
      <c r="B24" s="1211"/>
      <c r="C24" s="1211"/>
      <c r="D24" s="1211"/>
      <c r="E24" s="1245"/>
      <c r="F24" s="1246"/>
      <c r="G24" s="1218">
        <f>SUM(G3,G12)-G23</f>
        <v>0</v>
      </c>
      <c r="H24" s="1218">
        <f>SUM(H3,H12)-H23</f>
        <v>-0.3999999999996362</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-0.3999999999996362</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7" t="s">
        <v>1906</v>
      </c>
      <c r="B33" s="113"/>
      <c r="C33" s="113"/>
      <c r="D33" s="113"/>
      <c r="E33" s="113"/>
      <c r="F33" s="113"/>
      <c r="G33" s="573"/>
      <c r="H33" s="2334"/>
      <c r="I33" s="2333"/>
      <c r="J33" s="2333"/>
      <c r="K33" s="2333"/>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66" bottom="0.35" header="0.21" footer="0.17"/>
  <pageSetup scale="82"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Normal="100" workbookViewId="0">
      <selection activeCell="D5" sqref="D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21500</v>
      </c>
      <c r="D5" s="642"/>
      <c r="E5" s="642"/>
      <c r="F5" s="1067">
        <f>(C5+D5)-E5</f>
        <v>21500</v>
      </c>
      <c r="G5" s="638"/>
      <c r="H5" s="644"/>
      <c r="I5" s="644"/>
      <c r="J5" s="644"/>
      <c r="K5" s="649"/>
      <c r="L5" s="1066">
        <f>F5-K5</f>
        <v>21500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4786449</v>
      </c>
      <c r="D8" s="643"/>
      <c r="E8" s="643"/>
      <c r="F8" s="1067">
        <f>(C8+D8)-E8</f>
        <v>4786449</v>
      </c>
      <c r="G8" s="639">
        <v>50</v>
      </c>
      <c r="H8" s="575">
        <v>2146851</v>
      </c>
      <c r="I8" s="575">
        <v>95729</v>
      </c>
      <c r="J8" s="575"/>
      <c r="K8" s="1066">
        <f>(H8+I8)-J8</f>
        <v>2242580</v>
      </c>
      <c r="L8" s="1066">
        <f>F8-K8</f>
        <v>2543869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140089</v>
      </c>
      <c r="D10" s="1068">
        <v>27122</v>
      </c>
      <c r="E10" s="1068"/>
      <c r="F10" s="1069">
        <f>(C10+D10)-E10</f>
        <v>167211</v>
      </c>
      <c r="G10" s="639">
        <v>20</v>
      </c>
      <c r="H10" s="1070">
        <v>20856</v>
      </c>
      <c r="I10" s="1070">
        <v>7004</v>
      </c>
      <c r="J10" s="1070"/>
      <c r="K10" s="1066">
        <f>(H10+I10)-J10</f>
        <v>27860</v>
      </c>
      <c r="L10" s="1066">
        <f>F10-K10</f>
        <v>139351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682230</v>
      </c>
      <c r="D12" s="643"/>
      <c r="E12" s="643"/>
      <c r="F12" s="1067">
        <f>(C12+D12)-E12</f>
        <v>682230</v>
      </c>
      <c r="G12" s="639">
        <v>10</v>
      </c>
      <c r="H12" s="575">
        <v>680008</v>
      </c>
      <c r="I12" s="575">
        <v>370</v>
      </c>
      <c r="J12" s="575"/>
      <c r="K12" s="1066">
        <f>(H12+I12)-J12</f>
        <v>680378</v>
      </c>
      <c r="L12" s="1066">
        <f>F12-K12</f>
        <v>1852</v>
      </c>
    </row>
    <row r="13" spans="1:14" ht="14.25" thickTop="1" thickBot="1" x14ac:dyDescent="0.25">
      <c r="A13" s="654" t="s">
        <v>1336</v>
      </c>
      <c r="B13" s="285">
        <v>252</v>
      </c>
      <c r="C13" s="643">
        <v>923976</v>
      </c>
      <c r="D13" s="643">
        <v>27051</v>
      </c>
      <c r="E13" s="643"/>
      <c r="F13" s="1067">
        <f>(C13+D13)-E13</f>
        <v>951027</v>
      </c>
      <c r="G13" s="639">
        <v>5</v>
      </c>
      <c r="H13" s="575">
        <v>850624</v>
      </c>
      <c r="I13" s="575">
        <v>39284</v>
      </c>
      <c r="J13" s="575"/>
      <c r="K13" s="1066">
        <f>(H13+I13)-J13</f>
        <v>889908</v>
      </c>
      <c r="L13" s="1066">
        <f>F13-K13</f>
        <v>61119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6554244</v>
      </c>
      <c r="D16" s="645">
        <f>SUM(D3,D5:D6,D8:D10,D12:D15)</f>
        <v>54173</v>
      </c>
      <c r="E16" s="645">
        <f>SUM(E3,E5:E6,E8:E10,E12:E15)</f>
        <v>0</v>
      </c>
      <c r="F16" s="645">
        <f>SUM(F3,F5:F6,F8:F10,F12:F15)</f>
        <v>6608417</v>
      </c>
      <c r="G16" s="639"/>
      <c r="H16" s="645">
        <f>SUM(H3,H6,H8:H10,H12:H14,)</f>
        <v>3698339</v>
      </c>
      <c r="I16" s="645">
        <f>SUM(I3,I6,I8:I10,I12:I14,)</f>
        <v>142387</v>
      </c>
      <c r="J16" s="645">
        <f>SUM(J3,J6,J8:J10,J12:J14,)</f>
        <v>0</v>
      </c>
      <c r="K16" s="1067">
        <f>(H16+I16)-J16</f>
        <v>3840726</v>
      </c>
      <c r="L16" s="1067">
        <f>F16-K16</f>
        <v>2767691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142387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ageMargins left="0.2" right="0.17" top="1.1000000000000001" bottom="0.52" header="0.19" footer="0.17"/>
  <pageSetup scale="86"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H203"/>
  <sheetViews>
    <sheetView showGridLines="0" defaultGridColor="0" topLeftCell="A58" colorId="8" zoomScaleNormal="100" workbookViewId="0">
      <selection activeCell="F29" sqref="F2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3571410</v>
      </c>
      <c r="G8" s="357"/>
    </row>
    <row r="9" spans="1:7" ht="12" customHeight="1" x14ac:dyDescent="0.2">
      <c r="A9" s="359" t="s">
        <v>539</v>
      </c>
      <c r="B9" s="944" t="s">
        <v>1872</v>
      </c>
      <c r="C9" s="358"/>
      <c r="D9" s="359" t="s">
        <v>591</v>
      </c>
      <c r="E9" s="579"/>
      <c r="F9" s="946">
        <f>'Expenditures 15-22'!K150</f>
        <v>312584</v>
      </c>
      <c r="G9" s="947"/>
    </row>
    <row r="10" spans="1:7" ht="12" customHeight="1" x14ac:dyDescent="0.2">
      <c r="A10" s="359" t="s">
        <v>589</v>
      </c>
      <c r="B10" s="944" t="s">
        <v>1873</v>
      </c>
      <c r="C10" s="358"/>
      <c r="D10" s="359" t="s">
        <v>591</v>
      </c>
      <c r="E10" s="579"/>
      <c r="F10" s="946">
        <f>'Expenditures 15-22'!K168</f>
        <v>489039</v>
      </c>
      <c r="G10" s="947"/>
    </row>
    <row r="11" spans="1:7" ht="12" customHeight="1" x14ac:dyDescent="0.2">
      <c r="A11" s="359" t="s">
        <v>540</v>
      </c>
      <c r="B11" s="944" t="s">
        <v>1874</v>
      </c>
      <c r="C11" s="358"/>
      <c r="D11" s="359" t="s">
        <v>591</v>
      </c>
      <c r="E11" s="579"/>
      <c r="F11" s="946">
        <f>'Expenditures 15-22'!K204</f>
        <v>230698</v>
      </c>
      <c r="G11" s="947"/>
    </row>
    <row r="12" spans="1:7" ht="12" customHeight="1" x14ac:dyDescent="0.2">
      <c r="A12" s="359" t="s">
        <v>541</v>
      </c>
      <c r="B12" s="944" t="s">
        <v>1875</v>
      </c>
      <c r="C12" s="358"/>
      <c r="D12" s="359" t="s">
        <v>591</v>
      </c>
      <c r="E12" s="579"/>
      <c r="F12" s="946">
        <f>'Expenditures 15-22'!K288</f>
        <v>118381</v>
      </c>
      <c r="G12" s="947"/>
    </row>
    <row r="13" spans="1:7" ht="12" customHeight="1" x14ac:dyDescent="0.2">
      <c r="A13" s="359" t="s">
        <v>113</v>
      </c>
      <c r="B13" s="944" t="s">
        <v>1876</v>
      </c>
      <c r="C13" s="358"/>
      <c r="D13" s="359" t="s">
        <v>591</v>
      </c>
      <c r="E13" s="579"/>
      <c r="F13" s="946">
        <f>'Expenditures 15-22'!K331</f>
        <v>117336</v>
      </c>
      <c r="G13" s="948"/>
    </row>
    <row r="14" spans="1:7" ht="12" customHeight="1" thickBot="1" x14ac:dyDescent="0.25">
      <c r="A14" s="949"/>
      <c r="B14" s="580"/>
      <c r="C14" s="581"/>
      <c r="D14" s="1004" t="s">
        <v>591</v>
      </c>
      <c r="E14" s="592" t="s">
        <v>1134</v>
      </c>
      <c r="F14" s="950">
        <f>SUM(F8:F13)</f>
        <v>4839448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162</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415717</v>
      </c>
      <c r="G53" s="357"/>
    </row>
    <row r="54" spans="1:7" ht="12" customHeight="1" x14ac:dyDescent="0.2">
      <c r="A54" s="359" t="s">
        <v>538</v>
      </c>
      <c r="B54" s="359" t="s">
        <v>1884</v>
      </c>
      <c r="C54" s="965" t="s">
        <v>1160</v>
      </c>
      <c r="D54" s="961" t="s">
        <v>1302</v>
      </c>
      <c r="E54" s="579"/>
      <c r="F54" s="1108">
        <f>'Expenditures 15-22'!G114</f>
        <v>27052</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27121</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416000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1233</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887285</v>
      </c>
      <c r="G75" s="357"/>
    </row>
    <row r="76" spans="1:8" s="971" customFormat="1" ht="12" customHeight="1" thickTop="1" thickBot="1" x14ac:dyDescent="0.25">
      <c r="A76" s="585"/>
      <c r="B76" s="583"/>
      <c r="C76" s="584"/>
      <c r="D76" s="970" t="s">
        <v>1858</v>
      </c>
      <c r="E76" s="595"/>
      <c r="F76" s="1114">
        <f>(F14-F75)</f>
        <v>3952163</v>
      </c>
      <c r="G76" s="359"/>
    </row>
    <row r="77" spans="1:8" s="971" customFormat="1" ht="12" customHeight="1" thickTop="1" x14ac:dyDescent="0.2">
      <c r="A77" s="586"/>
      <c r="B77" s="583"/>
      <c r="C77" s="584"/>
      <c r="D77" s="970" t="s">
        <v>1948</v>
      </c>
      <c r="E77" s="595"/>
      <c r="F77" s="1621">
        <v>381.23</v>
      </c>
      <c r="G77" s="360"/>
      <c r="H77" s="359"/>
    </row>
    <row r="78" spans="1:8" s="971" customFormat="1" ht="12" customHeight="1" thickBot="1" x14ac:dyDescent="0.25">
      <c r="A78" s="587"/>
      <c r="B78" s="583"/>
      <c r="C78" s="584"/>
      <c r="D78" s="970" t="s">
        <v>1928</v>
      </c>
      <c r="E78" s="595" t="s">
        <v>1134</v>
      </c>
      <c r="F78" s="1115">
        <f>IF(F77&gt;0,F76/F77," Complete Line 77")</f>
        <v>10366.873016289379</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12800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39304</v>
      </c>
      <c r="G93" s="979"/>
    </row>
    <row r="94" spans="1:7" ht="12" customHeight="1" x14ac:dyDescent="0.2">
      <c r="A94" s="980" t="s">
        <v>147</v>
      </c>
      <c r="B94" s="980" t="s">
        <v>183</v>
      </c>
      <c r="C94" s="977">
        <v>1700</v>
      </c>
      <c r="D94" s="986" t="str">
        <f>'Revenues 9-14'!A82</f>
        <v>Total District/School Activity Income</v>
      </c>
      <c r="E94" s="385"/>
      <c r="F94" s="1073">
        <f>SUM('Revenues 9-14'!C82,'Revenues 9-14'!D82)</f>
        <v>13823</v>
      </c>
      <c r="G94" s="979"/>
    </row>
    <row r="95" spans="1:7" ht="12" customHeight="1" x14ac:dyDescent="0.2">
      <c r="A95" s="980" t="s">
        <v>538</v>
      </c>
      <c r="B95" s="980" t="s">
        <v>184</v>
      </c>
      <c r="C95" s="977">
        <f>'Revenues 9-14'!B84</f>
        <v>1811</v>
      </c>
      <c r="D95" s="978" t="str">
        <f>'Revenues 9-14'!A84</f>
        <v>Rentals - Regular Textbooks</v>
      </c>
      <c r="E95" s="385"/>
      <c r="F95" s="1073">
        <f>'Revenues 9-14'!C84</f>
        <v>6789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1187</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198976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1342</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1230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6991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204757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37779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138230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188870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29537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21253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902868</v>
      </c>
    </row>
    <row r="176" spans="1:7" ht="12" customHeight="1" x14ac:dyDescent="0.2">
      <c r="A176" s="588"/>
      <c r="B176" s="589"/>
      <c r="C176" s="590"/>
      <c r="D176" s="1002" t="s">
        <v>1925</v>
      </c>
      <c r="E176" s="1056"/>
      <c r="F176" s="1118">
        <f>'PCTC-OEPP 28-29'!F76-F175</f>
        <v>3049295</v>
      </c>
    </row>
    <row r="177" spans="1:7" ht="12" customHeight="1" x14ac:dyDescent="0.2">
      <c r="A177" s="588"/>
      <c r="B177" s="589"/>
      <c r="C177" s="590"/>
      <c r="D177" s="1002" t="s">
        <v>798</v>
      </c>
      <c r="E177" s="1056"/>
      <c r="F177" s="1118">
        <f>'Cap Outlay Deprec 27'!I18</f>
        <v>142387</v>
      </c>
    </row>
    <row r="178" spans="1:7" ht="12" customHeight="1" x14ac:dyDescent="0.2">
      <c r="A178" s="588"/>
      <c r="B178" s="589"/>
      <c r="C178" s="590"/>
      <c r="D178" s="1002" t="s">
        <v>1927</v>
      </c>
      <c r="E178" s="1056"/>
      <c r="F178" s="1118">
        <f>F176+F177</f>
        <v>3191682</v>
      </c>
    </row>
    <row r="179" spans="1:7" ht="12" customHeight="1" x14ac:dyDescent="0.2">
      <c r="A179" s="588"/>
      <c r="B179" s="591"/>
      <c r="C179" s="590"/>
      <c r="D179" s="1002" t="s">
        <v>1979</v>
      </c>
      <c r="E179" s="1056"/>
      <c r="F179" s="1119">
        <f>'PCTC-OEPP 28-29'!F77</f>
        <v>381.23</v>
      </c>
      <c r="G179" s="69"/>
    </row>
    <row r="180" spans="1:7" ht="12" customHeight="1" thickBot="1" x14ac:dyDescent="0.25">
      <c r="A180" s="588"/>
      <c r="B180" s="591"/>
      <c r="C180" s="590"/>
      <c r="D180" s="1002" t="s">
        <v>2070</v>
      </c>
      <c r="E180" s="1056" t="s">
        <v>2071</v>
      </c>
      <c r="F180" s="1120">
        <f>F178/F179</f>
        <v>8372.0641082810889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1" firstPageNumber="28" fitToHeight="2"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topLeftCell="A13" colorId="8" zoomScaleNormal="100" workbookViewId="0">
      <selection activeCell="L19" sqref="L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42944</v>
      </c>
      <c r="F8" s="865"/>
      <c r="G8" s="1121"/>
      <c r="H8" s="216"/>
      <c r="I8" s="216"/>
    </row>
    <row r="9" spans="1:9" s="2" customFormat="1" ht="12" customHeight="1" x14ac:dyDescent="0.2">
      <c r="A9" s="793" t="s">
        <v>137</v>
      </c>
      <c r="B9" s="794"/>
      <c r="C9" s="794"/>
      <c r="D9" s="795"/>
      <c r="E9" s="862">
        <v>127595</v>
      </c>
      <c r="F9" s="865"/>
      <c r="G9" s="1121"/>
      <c r="H9" s="216"/>
      <c r="I9" s="216"/>
    </row>
    <row r="10" spans="1:9" s="2" customFormat="1" ht="12" customHeight="1" x14ac:dyDescent="0.2">
      <c r="A10" s="796" t="s">
        <v>837</v>
      </c>
      <c r="B10" s="794"/>
      <c r="C10" s="797"/>
      <c r="D10" s="795"/>
      <c r="E10" s="862">
        <v>98281</v>
      </c>
      <c r="F10" s="865"/>
      <c r="G10" s="1121"/>
      <c r="H10" s="216"/>
      <c r="I10" s="216"/>
    </row>
    <row r="11" spans="1:9" s="2" customFormat="1" ht="22.5" customHeight="1" x14ac:dyDescent="0.2">
      <c r="A11" s="2360" t="s">
        <v>2060</v>
      </c>
      <c r="B11" s="2361"/>
      <c r="C11" s="2361"/>
      <c r="D11" s="2300"/>
      <c r="E11" s="863">
        <v>13423.35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2281991</v>
      </c>
      <c r="F19" s="771"/>
      <c r="G19" s="773">
        <f>'Expenditures 15-22'!K33-SUM('Expenditures 15-22'!G33,'Expenditures 15-22'!I33)+'Expenditures 15-22'!D223</f>
        <v>2281991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109606</v>
      </c>
      <c r="F21" s="771"/>
      <c r="G21" s="773">
        <f>'Expenditures 15-22'!K42-SUM('Expenditures 15-22'!G42,'Expenditures 15-22'!I42)+'Expenditures 15-22'!K120-SUM('Expenditures 15-22'!G120,'Expenditures 15-22'!I120)+'Expenditures 15-22'!K174-SUM('Expenditures 15-22'!G174,'Expenditures 15-22'!I174)+'Expenditures 15-22'!D232</f>
        <v>109606</v>
      </c>
      <c r="H21" s="286"/>
      <c r="I21" s="216"/>
    </row>
    <row r="22" spans="1:9" s="2" customFormat="1" ht="12" customHeight="1" x14ac:dyDescent="0.2">
      <c r="A22" s="770" t="s">
        <v>663</v>
      </c>
      <c r="B22" s="766"/>
      <c r="C22" s="765">
        <v>2200</v>
      </c>
      <c r="D22" s="771"/>
      <c r="E22" s="772">
        <f>'Expenditures 15-22'!K47-SUM('Expenditures 15-22'!G47,'Expenditures 15-22'!I47)+'Expenditures 15-22'!D237</f>
        <v>91140</v>
      </c>
      <c r="F22" s="771"/>
      <c r="G22" s="773">
        <f>'Expenditures 15-22'!K47-SUM('Expenditures 15-22'!G47,'Expenditures 15-22'!I47)+'Expenditures 15-22'!D237</f>
        <v>91140</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294061</v>
      </c>
      <c r="F23" s="771"/>
      <c r="G23" s="772">
        <f>'Expenditures 15-22'!K53-SUM('Expenditures 15-22'!G53,'Expenditures 15-22'!I53)+'Expenditures 15-22'!D251+'Expenditures 15-22'!K323-SUM('Expenditures 15-22'!G323,'Expenditures 15-22'!I323)</f>
        <v>294061</v>
      </c>
      <c r="H23" s="286"/>
      <c r="I23" s="216"/>
    </row>
    <row r="24" spans="1:9" s="2" customFormat="1" ht="12" customHeight="1" x14ac:dyDescent="0.2">
      <c r="A24" s="770" t="s">
        <v>665</v>
      </c>
      <c r="B24" s="766"/>
      <c r="C24" s="765">
        <v>2400</v>
      </c>
      <c r="D24" s="771"/>
      <c r="E24" s="772">
        <f>'Expenditures 15-22'!K57-SUM('Expenditures 15-22'!G57,'Expenditures 15-22'!I57)+'Expenditures 15-22'!D255</f>
        <v>247424</v>
      </c>
      <c r="F24" s="771"/>
      <c r="G24" s="773">
        <f>'Expenditures 15-22'!K57-SUM('Expenditures 15-22'!G57,'Expenditures 15-22'!I57)+'Expenditures 15-22'!D255</f>
        <v>247424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7027</v>
      </c>
      <c r="E27" s="772">
        <f>E8</f>
        <v>42944</v>
      </c>
      <c r="F27" s="772">
        <f>'Expenditures 15-22'!K60-SUM('Expenditures 15-22'!G60,'Expenditures 15-22'!I60)+'Expenditures 15-22'!D258-E8</f>
        <v>7027</v>
      </c>
      <c r="G27" s="773">
        <f>E8</f>
        <v>42944</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313615</v>
      </c>
      <c r="F28" s="775">
        <f>'Expenditures 15-22'!K61-SUM('Expenditures 15-22'!G61,'Expenditures 15-22'!I61)+'Expenditures 15-22'!K124-SUM('Expenditures 15-22'!G124,'Expenditures 15-22'!I124)+'Expenditures 15-22'!D260-E9</f>
        <v>186020</v>
      </c>
      <c r="G28" s="773">
        <f>E9</f>
        <v>127595</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252314</v>
      </c>
      <c r="F29" s="771"/>
      <c r="G29" s="773">
        <f>'Expenditures 15-22'!K62-SUM('Expenditures 15-22'!G62,'Expenditures 15-22'!I62)+'Expenditures 15-22'!K125-SUM('Expenditures 15-22'!G125,'Expenditures 15-22'!I125)+'Expenditures 15-22'!K176-SUM('Expenditures 15-22'!G176,'Expenditures 15-22'!I176)+'Expenditures 15-22'!D261</f>
        <v>252314</v>
      </c>
      <c r="H29" s="394"/>
    </row>
    <row r="30" spans="1:9" ht="12" customHeight="1" x14ac:dyDescent="0.2">
      <c r="A30" s="770" t="s">
        <v>107</v>
      </c>
      <c r="B30" s="768"/>
      <c r="C30" s="765">
        <v>2560</v>
      </c>
      <c r="D30" s="771"/>
      <c r="E30" s="772">
        <f>'Expenditures 15-22'!K63-SUM('Expenditures 15-22'!G63,'Expenditures 15-22'!I63)+'Expenditures 15-22'!D262-E10</f>
        <v>141954</v>
      </c>
      <c r="F30" s="771"/>
      <c r="G30" s="772">
        <f>'Expenditures 15-22'!K63-SUM('Expenditures 15-22'!G63,'Expenditures 15-22'!I63)+'Expenditures 15-22'!D262-E10</f>
        <v>141954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162</v>
      </c>
      <c r="F39" s="771"/>
      <c r="G39" s="772">
        <f>'Expenditures 15-22'!K75-SUM('Expenditures 15-22'!G75,'Expenditures 15-22'!I75)+'Expenditures 15-22'!K130-SUM('Expenditures 15-22'!G130,'Expenditures 15-22'!I130)+'Expenditures 15-22'!K179-SUM('Expenditures 15-22'!G179,'Expenditures 15-22'!I179)+'Expenditures 15-22'!D274</f>
        <v>162</v>
      </c>
    </row>
    <row r="40" spans="1:7" ht="12" customHeight="1" x14ac:dyDescent="0.2">
      <c r="A40" s="787" t="s">
        <v>163</v>
      </c>
      <c r="B40" s="788"/>
      <c r="C40" s="789"/>
      <c r="D40" s="775">
        <f>SUM(D19:D39)</f>
        <v>7027</v>
      </c>
      <c r="E40" s="775">
        <f>SUM(E19:E39)</f>
        <v>3775211</v>
      </c>
      <c r="F40" s="775">
        <f>SUM(F19:F39)</f>
        <v>193047</v>
      </c>
      <c r="G40" s="775">
        <f>SUM(G19:G39)</f>
        <v>3589191</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7027</v>
      </c>
      <c r="F42" s="780" t="s">
        <v>564</v>
      </c>
      <c r="G42" s="776">
        <f>F40</f>
        <v>193047</v>
      </c>
    </row>
    <row r="43" spans="1:7" ht="12" customHeight="1" x14ac:dyDescent="0.2">
      <c r="A43" s="286"/>
      <c r="B43" s="216"/>
      <c r="C43" s="287"/>
      <c r="D43" s="780" t="s">
        <v>563</v>
      </c>
      <c r="E43" s="776">
        <f>E40</f>
        <v>3775211</v>
      </c>
      <c r="F43" s="780" t="s">
        <v>563</v>
      </c>
      <c r="G43" s="776">
        <f>G40</f>
        <v>3589191</v>
      </c>
    </row>
    <row r="44" spans="1:7" ht="12" customHeight="1" x14ac:dyDescent="0.2">
      <c r="A44" s="286"/>
      <c r="B44" s="216"/>
      <c r="C44" s="216"/>
      <c r="D44" s="790" t="s">
        <v>1187</v>
      </c>
      <c r="E44" s="791">
        <f>(E42/E43)</f>
        <v>1.8613529151085861E-3</v>
      </c>
      <c r="F44" s="790" t="s">
        <v>1187</v>
      </c>
      <c r="G44" s="791">
        <f>(G42/G43)</f>
        <v>5.378565810512731E-2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9"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zoomScaleSheetLayoutView="100" workbookViewId="0">
      <selection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570312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Elverado CUSD 196</v>
      </c>
      <c r="C6" s="2367"/>
      <c r="D6" s="2367"/>
      <c r="E6" s="1992"/>
    </row>
    <row r="7" spans="1:7" ht="11.25" customHeight="1" x14ac:dyDescent="0.25">
      <c r="A7" s="1991"/>
      <c r="B7" s="2368">
        <f>COVER!A13</f>
        <v>30039196026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2114</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Header>&amp;LPage 31&amp;RPage 31</oddHead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view="pageBreakPreview" topLeftCell="A2" colorId="8" zoomScale="60" zoomScaleNormal="100" workbookViewId="0">
      <selection activeCell="H16" sqref="H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Elverado CUSD 196</v>
      </c>
      <c r="J6" s="2388"/>
    </row>
    <row r="7" spans="1:10" x14ac:dyDescent="0.2">
      <c r="A7" s="2389" t="s">
        <v>1037</v>
      </c>
      <c r="B7" s="2390"/>
      <c r="C7" s="2390"/>
      <c r="D7" s="2390"/>
      <c r="E7" s="2391"/>
      <c r="F7" s="1660"/>
      <c r="G7" s="1649"/>
      <c r="H7" s="1659" t="s">
        <v>438</v>
      </c>
      <c r="I7" s="2392">
        <f>COVER!A13</f>
        <v>30039196026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145360</v>
      </c>
      <c r="F12" s="1688"/>
      <c r="G12" s="1687">
        <f t="shared" ref="G12:G18" si="0">SUM(E12:F12)</f>
        <v>145360</v>
      </c>
      <c r="H12" s="1689">
        <v>147675</v>
      </c>
      <c r="I12" s="1688"/>
      <c r="J12" s="1687">
        <f t="shared" ref="J12:J18" si="1">SUM(H12:I12)</f>
        <v>147675</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v>0</v>
      </c>
      <c r="I15" s="1689">
        <v>0</v>
      </c>
      <c r="J15" s="1687">
        <f t="shared" si="1"/>
        <v>0</v>
      </c>
    </row>
    <row r="16" spans="1:10" ht="15" customHeight="1" x14ac:dyDescent="0.2">
      <c r="A16" s="1683">
        <v>5</v>
      </c>
      <c r="B16" s="1684" t="s">
        <v>108</v>
      </c>
      <c r="C16" s="1685"/>
      <c r="D16" s="1686">
        <v>2570</v>
      </c>
      <c r="E16" s="1687">
        <f>'Expenditures 15-22'!K64</f>
        <v>0</v>
      </c>
      <c r="F16" s="1688"/>
      <c r="G16" s="1687">
        <f t="shared" si="0"/>
        <v>0</v>
      </c>
      <c r="H16" s="1689">
        <v>0</v>
      </c>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6" t="s">
        <v>8</v>
      </c>
      <c r="C18" s="2397"/>
      <c r="D18" s="2398"/>
      <c r="E18" s="1691"/>
      <c r="F18" s="1691"/>
      <c r="G18" s="1692">
        <f t="shared" si="0"/>
        <v>0</v>
      </c>
      <c r="H18" s="1689">
        <v>0</v>
      </c>
      <c r="I18" s="1689">
        <v>0</v>
      </c>
      <c r="J18" s="1687">
        <f t="shared" si="1"/>
        <v>0</v>
      </c>
    </row>
    <row r="19" spans="1:10" ht="12.75" customHeight="1" thickBot="1" x14ac:dyDescent="0.25">
      <c r="A19" s="1683">
        <v>8</v>
      </c>
      <c r="B19" s="1693" t="s">
        <v>1382</v>
      </c>
      <c r="D19" s="1694"/>
      <c r="E19" s="1695">
        <f t="shared" ref="E19:J19" si="2">SUM(E12:E17)-E18</f>
        <v>145360</v>
      </c>
      <c r="F19" s="1695">
        <f t="shared" si="2"/>
        <v>0</v>
      </c>
      <c r="G19" s="1695">
        <f t="shared" si="2"/>
        <v>145360</v>
      </c>
      <c r="H19" s="1695">
        <f t="shared" si="2"/>
        <v>147675</v>
      </c>
      <c r="I19" s="1695">
        <f t="shared" si="2"/>
        <v>0</v>
      </c>
      <c r="J19" s="1695">
        <f t="shared" si="2"/>
        <v>147675</v>
      </c>
    </row>
    <row r="20" spans="1:10" ht="25.5" customHeight="1" thickTop="1" x14ac:dyDescent="0.2">
      <c r="A20" s="1683">
        <v>9</v>
      </c>
      <c r="B20" s="2399" t="s">
        <v>1954</v>
      </c>
      <c r="C20" s="2397"/>
      <c r="D20" s="2398"/>
      <c r="E20" s="1696"/>
      <c r="F20" s="1696"/>
      <c r="G20" s="1696"/>
      <c r="H20" s="1696"/>
      <c r="I20" s="1696"/>
      <c r="J20" s="1697">
        <f>IF(AND(G19&gt;0,J19&gt;0),(((J19-G19)/G19)),"Enter Budget Data")</f>
        <v>1.5925976884975233E-2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4"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Normal="10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2118</v>
      </c>
    </row>
    <row r="6" spans="1:2" x14ac:dyDescent="0.2">
      <c r="A6" s="387">
        <v>2</v>
      </c>
      <c r="B6" t="s">
        <v>2119</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Elverado CUSD 196</v>
      </c>
    </row>
    <row r="65" spans="2:2" x14ac:dyDescent="0.2">
      <c r="B65" s="396">
        <f>COVER!A13</f>
        <v>30039196026</v>
      </c>
    </row>
  </sheetData>
  <phoneticPr fontId="8" type="noConversion"/>
  <pageMargins left="0.2" right="0.2" top="1.17" bottom="0.75" header="0.19" footer="0.16"/>
  <pageSetup scale="7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4" sqref="C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647700</xdr:colOff>
                <xdr:row>3</xdr:row>
                <xdr:rowOff>66675</xdr:rowOff>
              </from>
              <to>
                <xdr:col>0</xdr:col>
                <xdr:colOff>1562100</xdr:colOff>
                <xdr:row>7</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BreakPreview" zoomScale="60" zoomScaleNormal="100" workbookViewId="0">
      <selection activeCell="B11" sqref="B1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3263788</v>
      </c>
      <c r="C6" s="1630">
        <f>'Acct Summary 7-8'!D8</f>
        <v>324477</v>
      </c>
      <c r="D6" s="1630">
        <f>'Acct Summary 7-8'!F8</f>
        <v>258667</v>
      </c>
      <c r="E6" s="1630">
        <f>'Acct Summary 7-8'!I8</f>
        <v>11253</v>
      </c>
      <c r="F6" s="1630">
        <f>SUM(B6:E6)</f>
        <v>3858185</v>
      </c>
    </row>
    <row r="7" spans="1:8" s="1631" customFormat="1" ht="14.25" customHeight="1" thickBot="1" x14ac:dyDescent="0.25">
      <c r="A7" s="1629" t="s">
        <v>1694</v>
      </c>
      <c r="B7" s="1632">
        <f>'Acct Summary 7-8'!C17</f>
        <v>3571410</v>
      </c>
      <c r="C7" s="1632">
        <f>'Acct Summary 7-8'!D17</f>
        <v>312584</v>
      </c>
      <c r="D7" s="1632">
        <f>'Acct Summary 7-8'!F17</f>
        <v>230698</v>
      </c>
      <c r="E7" s="1895"/>
      <c r="F7" s="1630">
        <f>SUM(B7:E7)</f>
        <v>4114692</v>
      </c>
    </row>
    <row r="8" spans="1:8" s="1631" customFormat="1" ht="14.25" thickTop="1" thickBot="1" x14ac:dyDescent="0.25">
      <c r="A8" s="1633" t="s">
        <v>1695</v>
      </c>
      <c r="B8" s="1634">
        <f>(B6-B7)</f>
        <v>-307622</v>
      </c>
      <c r="C8" s="1634">
        <f>(C6-C7)</f>
        <v>11893</v>
      </c>
      <c r="D8" s="1634">
        <f>(D6-D7)</f>
        <v>27969</v>
      </c>
      <c r="E8" s="1632">
        <f>(E6-E7)</f>
        <v>11253</v>
      </c>
      <c r="F8" s="1635">
        <f>SUM(F6-F7)</f>
        <v>-256507</v>
      </c>
    </row>
    <row r="9" spans="1:8" s="1631" customFormat="1" ht="14.25" thickTop="1" thickBot="1" x14ac:dyDescent="0.25">
      <c r="A9" s="1636" t="s">
        <v>1957</v>
      </c>
      <c r="B9" s="1637">
        <f>'Acct Summary 7-8'!C81</f>
        <v>383631</v>
      </c>
      <c r="C9" s="1637">
        <f>'Acct Summary 7-8'!D81</f>
        <v>180936</v>
      </c>
      <c r="D9" s="1637">
        <f>'Acct Summary 7-8'!F81</f>
        <v>62970</v>
      </c>
      <c r="E9" s="1637">
        <f>'Acct Summary 7-8'!I81</f>
        <v>134354</v>
      </c>
      <c r="F9" s="1716">
        <f>SUM(B9:E9)</f>
        <v>761891</v>
      </c>
    </row>
    <row r="10" spans="1:8" ht="16.5" customHeight="1" thickTop="1" x14ac:dyDescent="0.2">
      <c r="A10" s="1638"/>
      <c r="B10" s="1639"/>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ageMargins left="0.75" right="0.75" top="1" bottom="0.75" header="0.3" footer="0.3"/>
  <pageSetup scale="91" firstPageNumber="19"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4"/>
      <c r="B8" s="2425"/>
      <c r="C8" s="2425"/>
      <c r="D8" s="2426"/>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29" t="s">
        <v>1993</v>
      </c>
      <c r="D11" s="2430"/>
    </row>
    <row r="12" spans="1:4" s="4" customFormat="1" ht="12.75" x14ac:dyDescent="0.2">
      <c r="A12" s="1952"/>
      <c r="B12" s="227"/>
      <c r="C12" s="1951" t="s">
        <v>1992</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2041</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election activeCell="A9" sqref="A9:F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8" t="str">
        <f>COVER!A17</f>
        <v>Elverado CUSD 196</v>
      </c>
      <c r="B7" s="2439"/>
      <c r="C7" s="2439"/>
      <c r="D7" s="2440"/>
      <c r="E7" s="2441">
        <f>COVER!A13</f>
        <v>30039196026</v>
      </c>
      <c r="F7" s="2442"/>
      <c r="G7" s="2443">
        <f>COVER!T23</f>
        <v>65.028419999999997</v>
      </c>
      <c r="H7" s="2444"/>
      <c r="I7" s="2444"/>
      <c r="J7" s="2444"/>
      <c r="K7" s="2444"/>
      <c r="L7" s="2445"/>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6"/>
      <c r="B9" s="2447"/>
      <c r="C9" s="2447"/>
      <c r="D9" s="2447"/>
      <c r="E9" s="2447"/>
      <c r="F9" s="2448"/>
      <c r="G9" s="2449" t="str">
        <f>COVER!T13</f>
        <v>Kujawa &amp; Batteau, PC</v>
      </c>
      <c r="H9" s="2450"/>
      <c r="I9" s="2450"/>
      <c r="J9" s="2450"/>
      <c r="K9" s="2450"/>
      <c r="L9" s="2451"/>
    </row>
    <row r="10" spans="1:29" ht="13.5" customHeight="1" x14ac:dyDescent="0.2">
      <c r="A10" s="2452"/>
      <c r="B10" s="2453"/>
      <c r="C10" s="2453"/>
      <c r="D10" s="2453"/>
      <c r="E10" s="2453"/>
      <c r="F10" s="2454"/>
      <c r="G10" s="2449" t="str">
        <f>COVER!T17</f>
        <v>309 S. Walnut St.</v>
      </c>
      <c r="H10" s="2455"/>
      <c r="I10" s="2455"/>
      <c r="J10" s="2455"/>
      <c r="K10" s="2455"/>
      <c r="L10" s="2456"/>
    </row>
    <row r="11" spans="1:29" ht="13.5" customHeight="1" x14ac:dyDescent="0.2">
      <c r="A11" s="2038" t="s">
        <v>2032</v>
      </c>
      <c r="B11" s="2039"/>
      <c r="C11" s="2018"/>
      <c r="D11" s="2042"/>
      <c r="E11" s="2018"/>
      <c r="F11" s="2019"/>
      <c r="G11" s="2449" t="str">
        <f>COVER!T19</f>
        <v>Pinckneyville</v>
      </c>
      <c r="H11" s="2455"/>
      <c r="I11" s="2455"/>
      <c r="J11" s="1980" t="str">
        <f>COVER!X19</f>
        <v>IL</v>
      </c>
      <c r="K11" s="1980">
        <f>COVER!Z19</f>
        <v>62274</v>
      </c>
      <c r="L11" s="2022"/>
    </row>
    <row r="12" spans="1:29" ht="13.5" customHeight="1" x14ac:dyDescent="0.2">
      <c r="A12" s="2457" t="s">
        <v>2031</v>
      </c>
      <c r="B12" s="2458"/>
      <c r="C12" s="2458"/>
      <c r="D12" s="2458"/>
      <c r="E12" s="2458"/>
      <c r="F12" s="2459"/>
      <c r="G12" s="1983"/>
      <c r="H12" s="1309"/>
      <c r="I12" s="1309"/>
      <c r="J12" s="1309"/>
      <c r="K12" s="1309"/>
      <c r="L12" s="1984"/>
    </row>
    <row r="13" spans="1:29" ht="13.5" customHeight="1" x14ac:dyDescent="0.2">
      <c r="A13" s="2449"/>
      <c r="B13" s="2450"/>
      <c r="C13" s="2450"/>
      <c r="D13" s="2450"/>
      <c r="E13" s="1308"/>
      <c r="F13" s="2031"/>
      <c r="G13" s="2023" t="s">
        <v>2034</v>
      </c>
      <c r="H13" s="2024"/>
      <c r="I13" s="2460" t="str">
        <f>COVER!T25</f>
        <v>kbatteau@kandb-cpa.com</v>
      </c>
      <c r="J13" s="2461"/>
      <c r="K13" s="2461"/>
      <c r="L13" s="2462"/>
    </row>
    <row r="14" spans="1:29" ht="13.5" customHeight="1" x14ac:dyDescent="0.2">
      <c r="A14" s="2449" t="str">
        <f>COVER!A19</f>
        <v>114 South 8th St.</v>
      </c>
      <c r="B14" s="2447"/>
      <c r="C14" s="2447"/>
      <c r="D14" s="2447"/>
      <c r="E14" s="2029">
        <v>0</v>
      </c>
      <c r="F14" s="1307"/>
      <c r="G14" s="2025" t="s">
        <v>1413</v>
      </c>
      <c r="H14" s="1290"/>
      <c r="I14" s="1290"/>
      <c r="J14" s="1290"/>
      <c r="K14" s="1290"/>
      <c r="L14" s="2021"/>
    </row>
    <row r="15" spans="1:29" ht="13.5" customHeight="1" x14ac:dyDescent="0.2">
      <c r="A15" s="2449" t="str">
        <f>COVER!A21</f>
        <v>Elkville</v>
      </c>
      <c r="B15" s="2455"/>
      <c r="C15" s="2455"/>
      <c r="D15" s="1289"/>
      <c r="E15" s="1985"/>
      <c r="F15" s="1306"/>
      <c r="G15" s="1979" t="str">
        <f>COVER!T15</f>
        <v>Kevin Batteau</v>
      </c>
      <c r="H15" s="1290"/>
      <c r="I15" s="1290"/>
      <c r="J15" s="1290"/>
      <c r="K15" s="1290"/>
      <c r="L15" s="2021"/>
    </row>
    <row r="16" spans="1:29" ht="12.2" customHeight="1" x14ac:dyDescent="0.2">
      <c r="A16" s="2028" t="s">
        <v>2033</v>
      </c>
      <c r="B16" s="1557"/>
      <c r="C16" s="2030">
        <f>COVER!A25</f>
        <v>62932</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90"/>
      <c r="I17" s="1290"/>
      <c r="J17" s="1290"/>
      <c r="K17" s="2026" t="s">
        <v>1411</v>
      </c>
      <c r="L17" s="2019"/>
      <c r="M17" s="1305"/>
    </row>
    <row r="18" spans="1:13" ht="12.2" customHeight="1" x14ac:dyDescent="0.2">
      <c r="A18" s="2452"/>
      <c r="B18" s="2453"/>
      <c r="C18" s="2453"/>
      <c r="D18" s="2453"/>
      <c r="E18" s="2453"/>
      <c r="F18" s="2454"/>
      <c r="G18" s="2438" t="str">
        <f>COVER!T21</f>
        <v>618-357-3000</v>
      </c>
      <c r="H18" s="2439"/>
      <c r="I18" s="2439"/>
      <c r="J18" s="2439"/>
      <c r="K18" s="2438" t="str">
        <f>COVER!X21</f>
        <v>618-357-3654</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oddFooter>&amp;L"The notes are an integral part of these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Elverado CUSD 196</v>
      </c>
      <c r="B1" s="2437"/>
      <c r="C1" s="2437"/>
      <c r="D1" s="2437"/>
    </row>
    <row r="2" spans="1:11" s="1978" customFormat="1" ht="12.75" x14ac:dyDescent="0.2">
      <c r="A2" s="2471">
        <f>'Single Audit Cover'!E7</f>
        <v>30039196026</v>
      </c>
      <c r="B2" s="2472"/>
      <c r="C2" s="2472"/>
      <c r="D2" s="2472"/>
    </row>
    <row r="3" spans="1:11" s="1978" customFormat="1" ht="12.75" x14ac:dyDescent="0.2">
      <c r="A3" s="2470" t="s">
        <v>2018</v>
      </c>
      <c r="B3" s="2437"/>
      <c r="C3" s="2437"/>
      <c r="D3" s="2437"/>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&amp;L"The notes are an integral part of these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Elverado CUSD 196</v>
      </c>
      <c r="B1" s="2475"/>
      <c r="C1" s="2475"/>
      <c r="D1" s="2475"/>
      <c r="E1" s="2475"/>
    </row>
    <row r="2" spans="1:5" x14ac:dyDescent="0.2">
      <c r="A2" s="2476">
        <f>'Single Audit Cover'!E7</f>
        <v>30039196026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377890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13423.35</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391313.35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t="s">
        <v>2117</v>
      </c>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391313.35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391313.35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oddFooter>&amp;L"The notes are an integral part of these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4"/>
  <sheetViews>
    <sheetView showGridLines="0" zoomScaleNormal="100" workbookViewId="0">
      <selection activeCell="C12" sqref="C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Elverado CUSD 196</v>
      </c>
      <c r="C1" s="2480"/>
      <c r="D1" s="2480"/>
      <c r="E1" s="2480"/>
      <c r="F1" s="2480"/>
      <c r="G1" s="2480"/>
      <c r="H1" s="2480"/>
      <c r="I1" s="2480"/>
      <c r="J1" s="2480"/>
      <c r="K1" s="2480"/>
    </row>
    <row r="2" spans="2:12" ht="15" x14ac:dyDescent="0.2">
      <c r="B2" s="2481">
        <f>'Single Audit Cover'!E7</f>
        <v>30039196026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2117</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5" firstPageNumber="38" orientation="landscape" useFirstPageNumber="1" r:id="rId1"/>
  <headerFooter alignWithMargins="0">
    <oddHeader>&amp;L&amp;8Page 40&amp;R&amp;8Page 40</oddHeader>
    <oddFooter>&amp;L"The notes are an integral part of these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7" zoomScaleNormal="100" workbookViewId="0">
      <selection activeCell="C20" sqref="C2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Elverado CUSD 196</v>
      </c>
      <c r="B1" s="2485"/>
      <c r="C1" s="2485"/>
      <c r="D1" s="2485"/>
      <c r="E1" s="1434"/>
    </row>
    <row r="2" spans="1:7" ht="13.5" customHeight="1" x14ac:dyDescent="0.2">
      <c r="A2" s="2486">
        <f>'Single Audit Cover'!E7</f>
        <v>30039196026</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4"/>
      <c r="E16" s="2494"/>
      <c r="F16" s="2494"/>
    </row>
    <row r="17" spans="1:6" ht="20.65" customHeight="1" x14ac:dyDescent="0.2">
      <c r="A17" s="1797"/>
      <c r="B17" s="1428" t="s">
        <v>2117</v>
      </c>
      <c r="C17" s="2045"/>
      <c r="D17" s="2494"/>
      <c r="E17" s="2494"/>
      <c r="F17" s="2494"/>
    </row>
    <row r="18" spans="1:6" ht="20.65" customHeight="1" x14ac:dyDescent="0.2">
      <c r="A18" s="1797"/>
      <c r="B18" s="1428"/>
      <c r="C18" s="2045"/>
      <c r="D18" s="2494"/>
      <c r="E18" s="2494"/>
      <c r="F18" s="2494"/>
    </row>
    <row r="19" spans="1:6" ht="20.65" customHeight="1" x14ac:dyDescent="0.2">
      <c r="A19" s="1797"/>
      <c r="B19" s="1428"/>
      <c r="C19" s="2045"/>
      <c r="D19" s="2494"/>
      <c r="E19" s="2494"/>
      <c r="F19" s="2494"/>
    </row>
    <row r="20" spans="1:6" ht="20.65" customHeight="1" x14ac:dyDescent="0.2">
      <c r="A20" s="1797"/>
      <c r="B20" s="1428"/>
      <c r="C20" s="2045"/>
      <c r="D20" s="2494"/>
      <c r="E20" s="2494"/>
      <c r="F20" s="2494"/>
    </row>
    <row r="21" spans="1:6" ht="20.65" customHeight="1" x14ac:dyDescent="0.2">
      <c r="A21" s="1797"/>
      <c r="B21" s="1428"/>
      <c r="C21" s="2045"/>
      <c r="D21" s="2494"/>
      <c r="E21" s="2494"/>
      <c r="F21" s="2494"/>
    </row>
    <row r="22" spans="1:6" ht="20.65" customHeight="1" x14ac:dyDescent="0.2">
      <c r="A22" s="1797"/>
      <c r="B22" s="1428"/>
      <c r="C22" s="2045"/>
      <c r="D22" s="2494"/>
      <c r="E22" s="2494"/>
      <c r="F22" s="2494"/>
    </row>
    <row r="23" spans="1:6" ht="20.65" customHeight="1" x14ac:dyDescent="0.2">
      <c r="A23" s="1797"/>
      <c r="B23" s="1428"/>
      <c r="C23" s="2045"/>
      <c r="D23" s="2494"/>
      <c r="E23" s="2494"/>
      <c r="F23" s="2494"/>
    </row>
    <row r="24" spans="1:6" ht="20.65" customHeight="1" x14ac:dyDescent="0.2">
      <c r="A24" s="1797"/>
      <c r="B24" s="1428"/>
      <c r="C24" s="2045"/>
      <c r="D24" s="2494"/>
      <c r="E24" s="2494"/>
      <c r="F24" s="2494"/>
    </row>
    <row r="25" spans="1:6" ht="20.65" customHeight="1" x14ac:dyDescent="0.2">
      <c r="A25" s="1797"/>
      <c r="B25" s="1428"/>
      <c r="C25" s="2045"/>
      <c r="D25" s="2494"/>
      <c r="E25" s="2494"/>
      <c r="F25" s="2494"/>
    </row>
    <row r="26" spans="1:6" ht="20.65" customHeight="1" x14ac:dyDescent="0.2">
      <c r="A26" s="1797"/>
      <c r="B26" s="1428"/>
      <c r="C26" s="2045"/>
      <c r="D26" s="2494"/>
      <c r="E26" s="2494"/>
      <c r="F26" s="2494"/>
    </row>
    <row r="27" spans="1:6" ht="20.65" customHeight="1" x14ac:dyDescent="0.2">
      <c r="A27" s="1797"/>
      <c r="B27" s="1428"/>
      <c r="C27" s="2045"/>
      <c r="D27" s="2494"/>
      <c r="E27" s="2494"/>
      <c r="F27" s="2494"/>
    </row>
    <row r="28" spans="1:6" ht="20.65" customHeight="1" x14ac:dyDescent="0.2">
      <c r="A28" s="1797"/>
      <c r="B28" s="1428"/>
      <c r="C28" s="2045"/>
      <c r="D28" s="2494"/>
      <c r="E28" s="2494"/>
      <c r="F28" s="249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5" t="s">
        <v>1917</v>
      </c>
      <c r="B31" s="2495"/>
      <c r="C31" s="2495"/>
      <c r="D31" s="249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92"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E16" sqref="E1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Elverado CUSD 196</v>
      </c>
      <c r="C1" s="2499"/>
      <c r="D1" s="2499"/>
      <c r="E1" s="2499"/>
      <c r="F1" s="2499"/>
      <c r="G1" s="2499"/>
      <c r="H1" s="2499"/>
      <c r="I1" s="2499"/>
      <c r="J1" s="1473"/>
    </row>
    <row r="2" spans="2:10" s="1367" customFormat="1" ht="12.75" customHeight="1" x14ac:dyDescent="0.2">
      <c r="B2" s="2500">
        <f>'Single Audit Cover'!E7</f>
        <v>30039196026</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t="s">
        <v>2117</v>
      </c>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oddFooter>&amp;L"The notes are an integral part of these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 zoomScaleNormal="10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Elverado CUSD 196</v>
      </c>
      <c r="C1" s="2498"/>
      <c r="D1" s="2498"/>
      <c r="E1" s="2498"/>
      <c r="F1" s="2498"/>
      <c r="G1" s="2498"/>
      <c r="H1" s="2498"/>
      <c r="I1" s="2498"/>
      <c r="J1" s="2498"/>
      <c r="K1" s="2498"/>
      <c r="L1" s="1521"/>
      <c r="M1" s="1521"/>
    </row>
    <row r="2" spans="1:13" ht="12" customHeight="1" x14ac:dyDescent="0.2">
      <c r="B2" s="2500">
        <f>'Single Audit Cover'!E7</f>
        <v>30039196026</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2117</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&amp;L"The notes are an integral part of these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 zoomScaleNormal="10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Elverado CUSD 196</v>
      </c>
      <c r="C1" s="2514"/>
      <c r="D1" s="2514"/>
      <c r="E1" s="2514"/>
      <c r="F1" s="2514"/>
      <c r="G1" s="2514"/>
      <c r="H1" s="2514"/>
      <c r="I1" s="2514"/>
      <c r="J1" s="2514"/>
      <c r="K1" s="2514"/>
      <c r="L1" s="1542"/>
    </row>
    <row r="2" spans="1:12" ht="12.75" customHeight="1" x14ac:dyDescent="0.2">
      <c r="B2" s="2515">
        <f>'Single Audit Cover'!E7</f>
        <v>30039196026</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2117</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oddFooter>&amp;L"The notes are an integral part of these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B10" sqref="B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Elverado CUSD 196</v>
      </c>
      <c r="C1" s="2498"/>
      <c r="D1" s="2498"/>
      <c r="E1" s="1554"/>
    </row>
    <row r="2" spans="2:5" s="1387" customFormat="1" ht="12.75" customHeight="1" x14ac:dyDescent="0.2">
      <c r="B2" s="2500">
        <f>'Single Audit Cover'!E7</f>
        <v>30039196026</v>
      </c>
      <c r="C2" s="2500"/>
      <c r="D2" s="2500"/>
      <c r="E2" s="1553"/>
    </row>
    <row r="3" spans="2:5" s="1346" customFormat="1" ht="12.75" customHeight="1" x14ac:dyDescent="0.2">
      <c r="B3" s="2490" t="s">
        <v>1618</v>
      </c>
      <c r="C3" s="2490"/>
      <c r="D3" s="2490"/>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t="s">
        <v>2117</v>
      </c>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&amp;L"The notes are an integral part of these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90" zoomScaleNormal="90" zoomScaleSheetLayoutView="100" workbookViewId="0">
      <selection activeCell="F14" sqref="F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Elverado CUSD 196</v>
      </c>
      <c r="C1" s="2498"/>
      <c r="D1" s="2498"/>
      <c r="E1" s="2498"/>
      <c r="F1" s="1542"/>
      <c r="G1" s="1542"/>
      <c r="H1" s="1542"/>
      <c r="I1" s="1542"/>
      <c r="J1" s="1542"/>
      <c r="K1" s="1542"/>
      <c r="L1" s="1542"/>
    </row>
    <row r="2" spans="2:12" ht="13.5" customHeight="1" x14ac:dyDescent="0.2">
      <c r="B2" s="2500">
        <f>'Single Audit Cover'!E7</f>
        <v>30039196026</v>
      </c>
      <c r="C2" s="2500"/>
      <c r="D2" s="2500"/>
      <c r="E2" s="2500"/>
      <c r="F2" s="1541"/>
      <c r="G2" s="1541"/>
      <c r="H2" s="1541"/>
      <c r="I2" s="1541"/>
      <c r="J2" s="1541"/>
      <c r="K2" s="1541"/>
      <c r="L2" s="1541"/>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2117</v>
      </c>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&amp;L"The notes are an integral part of these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30039196026</v>
      </c>
    </row>
    <row r="3" spans="1:2" x14ac:dyDescent="0.2">
      <c r="A3" t="s">
        <v>1132</v>
      </c>
      <c r="B3" s="1232" t="str">
        <f>COVER!A15</f>
        <v>Jackson</v>
      </c>
    </row>
    <row r="4" spans="1:2" x14ac:dyDescent="0.2">
      <c r="A4" t="s">
        <v>1188</v>
      </c>
      <c r="B4" s="1232" t="str">
        <f>COVER!A17</f>
        <v>Elverado CUSD 196</v>
      </c>
    </row>
    <row r="5" spans="1:2" x14ac:dyDescent="0.2">
      <c r="A5" t="s">
        <v>819</v>
      </c>
      <c r="B5" s="1232" t="str">
        <f>COVER!A38</f>
        <v>Kevin Spain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65.028419999999997</v>
      </c>
    </row>
    <row r="16" spans="1:2" x14ac:dyDescent="0.2">
      <c r="A16" t="s">
        <v>501</v>
      </c>
      <c r="B16" s="1232" t="str">
        <f>COVER!T13</f>
        <v>Kujawa &amp; Batteau, PC</v>
      </c>
    </row>
    <row r="17" spans="1:2" x14ac:dyDescent="0.2">
      <c r="A17" t="s">
        <v>1052</v>
      </c>
      <c r="B17" s="1232" t="str">
        <f>COVER!T15</f>
        <v>Kevin Batteau</v>
      </c>
    </row>
    <row r="18" spans="1:2" x14ac:dyDescent="0.2">
      <c r="A18" t="s">
        <v>1370</v>
      </c>
      <c r="B18" s="1232" t="str">
        <f>COVER!T17</f>
        <v>309 S. Walnut St.</v>
      </c>
    </row>
    <row r="19" spans="1:2" x14ac:dyDescent="0.2">
      <c r="A19" t="s">
        <v>1054</v>
      </c>
      <c r="B19" s="1232" t="str">
        <f>COVER!T25</f>
        <v>kbatteau@kandb-cpa.com</v>
      </c>
    </row>
    <row r="20" spans="1:2" x14ac:dyDescent="0.2">
      <c r="A20" t="s">
        <v>1055</v>
      </c>
      <c r="B20" s="1232" t="str">
        <f>COVER!T19</f>
        <v>Pinckneyville</v>
      </c>
    </row>
    <row r="21" spans="1:2" x14ac:dyDescent="0.2">
      <c r="A21" t="s">
        <v>569</v>
      </c>
      <c r="B21" s="1232" t="str">
        <f>COVER!X19</f>
        <v>IL</v>
      </c>
    </row>
    <row r="22" spans="1:2" x14ac:dyDescent="0.2">
      <c r="A22" t="s">
        <v>1056</v>
      </c>
      <c r="B22" s="1232">
        <f>COVER!Z19</f>
        <v>62274</v>
      </c>
    </row>
    <row r="23" spans="1:2" x14ac:dyDescent="0.2">
      <c r="A23" t="s">
        <v>1372</v>
      </c>
      <c r="B23" s="1232" t="str">
        <f>COVER!T21</f>
        <v>618-357-3000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35796</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309694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387253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3622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3622</v>
      </c>
      <c r="C91" s="14" t="s">
        <v>672</v>
      </c>
      <c r="D91" s="14" t="str">
        <f t="shared" si="0"/>
        <v>Error?</v>
      </c>
    </row>
    <row r="92" spans="1:4" x14ac:dyDescent="0.2">
      <c r="A92" s="55">
        <v>31</v>
      </c>
      <c r="B92" s="1232">
        <f>'Assets-Liab 5-6'!C39</f>
        <v>383631</v>
      </c>
      <c r="D92" s="14" t="str">
        <f t="shared" si="0"/>
        <v>Error?</v>
      </c>
    </row>
    <row r="93" spans="1:4" x14ac:dyDescent="0.2">
      <c r="A93" s="55">
        <v>32</v>
      </c>
      <c r="B93" s="1232">
        <f>'Assets-Liab 5-6'!C41</f>
        <v>387253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139360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180966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30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30</v>
      </c>
      <c r="C122" s="14" t="s">
        <v>672</v>
      </c>
      <c r="D122" s="14" t="str">
        <f t="shared" si="0"/>
        <v>Error?</v>
      </c>
    </row>
    <row r="123" spans="1:4" x14ac:dyDescent="0.2">
      <c r="A123" s="55">
        <v>62</v>
      </c>
      <c r="B123" s="1232">
        <f>'Assets-Liab 5-6'!D39</f>
        <v>180936</v>
      </c>
      <c r="D123" s="14" t="str">
        <f t="shared" si="0"/>
        <v>Error?</v>
      </c>
    </row>
    <row r="124" spans="1:4" x14ac:dyDescent="0.2">
      <c r="A124" s="55">
        <v>63</v>
      </c>
      <c r="B124" s="1232">
        <f>'Assets-Liab 5-6'!D41</f>
        <v>180966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50632</v>
      </c>
      <c r="D129" s="14" t="str">
        <f t="shared" si="1"/>
        <v>Error?</v>
      </c>
    </row>
    <row r="130" spans="1:4" x14ac:dyDescent="0.2">
      <c r="A130" s="55">
        <v>69</v>
      </c>
      <c r="B130" s="1232">
        <f>'Assets-Liab 5-6'!E12</f>
        <v>0</v>
      </c>
      <c r="D130" s="14" t="str">
        <f t="shared" si="1"/>
        <v>Error?</v>
      </c>
    </row>
    <row r="131" spans="1:4" x14ac:dyDescent="0.2">
      <c r="A131" s="55">
        <v>70</v>
      </c>
      <c r="B131" s="1232">
        <f>'Assets-Liab 5-6'!E13</f>
        <v>50652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39865</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50652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62884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62997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27</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27</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62997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89708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89757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89757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2375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2375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2375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21500</v>
      </c>
      <c r="D273" s="14" t="str">
        <f t="shared" si="3"/>
        <v>Error?</v>
      </c>
    </row>
    <row r="274" spans="1:4" x14ac:dyDescent="0.2">
      <c r="A274" s="55">
        <v>213</v>
      </c>
      <c r="B274" s="1232">
        <f>'Assets-Liab 5-6'!M17</f>
        <v>4786449</v>
      </c>
      <c r="D274" s="14" t="str">
        <f t="shared" si="3"/>
        <v>Error?</v>
      </c>
    </row>
    <row r="275" spans="1:4" x14ac:dyDescent="0.2">
      <c r="A275" s="55">
        <v>214</v>
      </c>
      <c r="B275" s="1232">
        <f>'Assets-Liab 5-6'!M18</f>
        <v>167211</v>
      </c>
      <c r="D275" s="14" t="str">
        <f t="shared" si="3"/>
        <v>Error?</v>
      </c>
    </row>
    <row r="276" spans="1:4" x14ac:dyDescent="0.2">
      <c r="A276" s="55">
        <v>215</v>
      </c>
      <c r="B276" s="1232">
        <f>'Assets-Liab 5-6'!M19</f>
        <v>1633257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6608417</v>
      </c>
      <c r="C279" s="14" t="s">
        <v>672</v>
      </c>
      <c r="D279" s="14" t="str">
        <f t="shared" si="3"/>
        <v>Error?</v>
      </c>
    </row>
    <row r="280" spans="1:4" x14ac:dyDescent="0.2">
      <c r="A280" s="55">
        <v>219</v>
      </c>
      <c r="B280" s="1232">
        <f>'Assets-Liab 5-6'!M40</f>
        <v>6608417</v>
      </c>
      <c r="D280" s="14" t="str">
        <f t="shared" si="3"/>
        <v>Error?</v>
      </c>
    </row>
    <row r="281" spans="1:4" x14ac:dyDescent="0.2">
      <c r="A281" s="55">
        <v>220</v>
      </c>
      <c r="B281" s="1232">
        <f>'Assets-Liab 5-6'!M41</f>
        <v>6608417</v>
      </c>
      <c r="C281" s="14" t="s">
        <v>672</v>
      </c>
      <c r="D281" s="14" t="str">
        <f t="shared" si="3"/>
        <v>Error?</v>
      </c>
    </row>
    <row r="282" spans="1:4" x14ac:dyDescent="0.2">
      <c r="A282" s="55">
        <v>221</v>
      </c>
      <c r="B282" s="1232">
        <f>'Assets-Liab 5-6'!N21</f>
        <v>50652</v>
      </c>
      <c r="D282" s="14" t="str">
        <f t="shared" si="3"/>
        <v>Error?</v>
      </c>
    </row>
    <row r="283" spans="1:4" x14ac:dyDescent="0.2">
      <c r="A283" s="55">
        <v>222</v>
      </c>
      <c r="B283" s="1232">
        <f>'Assets-Liab 5-6'!N22</f>
        <v>1960348</v>
      </c>
      <c r="D283" s="14" t="str">
        <f t="shared" si="3"/>
        <v>Error?</v>
      </c>
    </row>
    <row r="284" spans="1:4" x14ac:dyDescent="0.2">
      <c r="A284" s="55">
        <v>223</v>
      </c>
      <c r="B284" s="1232">
        <f>'Assets-Liab 5-6'!N23</f>
        <v>2011000</v>
      </c>
      <c r="C284" s="14" t="s">
        <v>672</v>
      </c>
      <c r="D284" s="14" t="str">
        <f t="shared" si="3"/>
        <v>Error?</v>
      </c>
    </row>
    <row r="285" spans="1:4" x14ac:dyDescent="0.2">
      <c r="A285" s="55">
        <v>224</v>
      </c>
      <c r="B285" s="1232">
        <f>'Assets-Liab 5-6'!N36</f>
        <v>2011000</v>
      </c>
      <c r="D285" s="14" t="str">
        <f t="shared" si="3"/>
        <v>Error?</v>
      </c>
    </row>
    <row r="286" spans="1:4" x14ac:dyDescent="0.2">
      <c r="A286" s="83">
        <v>225</v>
      </c>
      <c r="D286" s="14" t="str">
        <f t="shared" si="3"/>
        <v>OK</v>
      </c>
    </row>
    <row r="287" spans="1:4" x14ac:dyDescent="0.2">
      <c r="A287" s="55">
        <v>226</v>
      </c>
      <c r="B287" s="1232">
        <f>'Assets-Liab 5-6'!N37</f>
        <v>2011000</v>
      </c>
      <c r="C287" s="14" t="s">
        <v>672</v>
      </c>
      <c r="D287" s="14" t="str">
        <f t="shared" si="3"/>
        <v>Error?</v>
      </c>
    </row>
    <row r="288" spans="1:4" x14ac:dyDescent="0.2">
      <c r="A288" s="55">
        <v>227</v>
      </c>
      <c r="B288" s="1232">
        <f>'Assets-Liab 5-6'!N41</f>
        <v>2011000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500000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570000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1223779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45023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1604750</v>
      </c>
      <c r="C720" s="14" t="s">
        <v>672</v>
      </c>
      <c r="D720" s="14" t="str">
        <f t="shared" si="10"/>
        <v>Error?</v>
      </c>
    </row>
    <row r="721" spans="1:4" x14ac:dyDescent="0.2">
      <c r="A721" s="55">
        <v>660</v>
      </c>
      <c r="B721" s="1232">
        <f>'Expenditures 15-22'!C36</f>
        <v>24300</v>
      </c>
      <c r="D721" s="14" t="str">
        <f t="shared" si="10"/>
        <v>Error?</v>
      </c>
    </row>
    <row r="722" spans="1:4" x14ac:dyDescent="0.2">
      <c r="A722" s="55">
        <v>661</v>
      </c>
      <c r="B722" s="1232">
        <f>'Expenditures 15-22'!C37</f>
        <v>15759</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48038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88097</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61262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61262</v>
      </c>
      <c r="C731" s="14" t="s">
        <v>672</v>
      </c>
      <c r="D731" s="14" t="str">
        <f t="shared" si="10"/>
        <v>Error?</v>
      </c>
    </row>
    <row r="732" spans="1:4" x14ac:dyDescent="0.2">
      <c r="A732" s="55">
        <v>671</v>
      </c>
      <c r="B732" s="1232">
        <f>'Expenditures 15-22'!C49</f>
        <v>1500</v>
      </c>
      <c r="D732" s="14" t="str">
        <f t="shared" si="10"/>
        <v>Error?</v>
      </c>
    </row>
    <row r="733" spans="1:4" x14ac:dyDescent="0.2">
      <c r="A733" s="55">
        <v>672</v>
      </c>
      <c r="B733" s="1232">
        <f>'Expenditures 15-22'!C50</f>
        <v>118182</v>
      </c>
      <c r="D733" s="14" t="str">
        <f t="shared" si="10"/>
        <v>Error?</v>
      </c>
    </row>
    <row r="734" spans="1:4" x14ac:dyDescent="0.2">
      <c r="A734" s="55">
        <v>673</v>
      </c>
      <c r="B734" s="1232">
        <f>'Expenditures 15-22'!C53</f>
        <v>119682</v>
      </c>
      <c r="C734" s="14" t="s">
        <v>672</v>
      </c>
      <c r="D734" s="14" t="str">
        <f t="shared" si="10"/>
        <v>Error?</v>
      </c>
    </row>
    <row r="735" spans="1:4" x14ac:dyDescent="0.2">
      <c r="A735" s="55">
        <v>674</v>
      </c>
      <c r="B735" s="1232">
        <f>'Expenditures 15-22'!C55</f>
        <v>193916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193916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36501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98281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134782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597739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2202489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365495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4744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507073</v>
      </c>
      <c r="C778" s="14" t="s">
        <v>672</v>
      </c>
      <c r="D778" s="14" t="str">
        <f t="shared" si="11"/>
        <v>Error?</v>
      </c>
    </row>
    <row r="779" spans="1:4" x14ac:dyDescent="0.2">
      <c r="A779" s="55">
        <v>718</v>
      </c>
      <c r="B779" s="1232">
        <f>'Expenditures 15-22'!D36</f>
        <v>3223</v>
      </c>
      <c r="D779" s="14" t="str">
        <f t="shared" si="11"/>
        <v>Error?</v>
      </c>
    </row>
    <row r="780" spans="1:4" x14ac:dyDescent="0.2">
      <c r="A780" s="55">
        <v>719</v>
      </c>
      <c r="B780" s="1232">
        <f>'Expenditures 15-22'!D37</f>
        <v>2394</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13216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18833</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6984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6984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25946</v>
      </c>
      <c r="D791" s="14" t="str">
        <f t="shared" si="11"/>
        <v>Error?</v>
      </c>
    </row>
    <row r="792" spans="1:4" x14ac:dyDescent="0.2">
      <c r="A792" s="55">
        <v>731</v>
      </c>
      <c r="B792" s="1232">
        <f>'Expenditures 15-22'!D53</f>
        <v>25946</v>
      </c>
      <c r="C792" s="14" t="s">
        <v>672</v>
      </c>
      <c r="D792" s="14" t="str">
        <f t="shared" si="11"/>
        <v>Error?</v>
      </c>
    </row>
    <row r="793" spans="1:4" x14ac:dyDescent="0.2">
      <c r="A793" s="55">
        <v>732</v>
      </c>
      <c r="B793" s="1232">
        <f>'Expenditures 15-22'!D55</f>
        <v>26517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26517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1447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10426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11873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90153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597226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49014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13147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82691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299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299</v>
      </c>
      <c r="C843" s="14" t="s">
        <v>672</v>
      </c>
      <c r="D843" s="14" t="str">
        <f t="shared" si="12"/>
        <v>Error?</v>
      </c>
    </row>
    <row r="844" spans="1:4" x14ac:dyDescent="0.2">
      <c r="A844" s="55">
        <v>783</v>
      </c>
      <c r="B844" s="1232">
        <f>'Expenditures 15-22'!E44</f>
        <v>2210</v>
      </c>
      <c r="D844" s="14" t="str">
        <f t="shared" si="12"/>
        <v>Error?</v>
      </c>
    </row>
    <row r="845" spans="1:4" x14ac:dyDescent="0.2">
      <c r="A845" s="55">
        <v>784</v>
      </c>
      <c r="B845" s="1232">
        <f>'Expenditures 15-22'!E45</f>
        <v>3796</v>
      </c>
      <c r="D845" s="14" t="str">
        <f t="shared" si="12"/>
        <v>Error?</v>
      </c>
    </row>
    <row r="846" spans="1:4" x14ac:dyDescent="0.2">
      <c r="A846" s="55">
        <v>785</v>
      </c>
      <c r="B846" s="1232">
        <f>'Expenditures 15-22'!E46</f>
        <v>5871</v>
      </c>
      <c r="D846" s="14" t="str">
        <f t="shared" si="12"/>
        <v>Error?</v>
      </c>
    </row>
    <row r="847" spans="1:4" x14ac:dyDescent="0.2">
      <c r="A847" s="55">
        <v>786</v>
      </c>
      <c r="B847" s="1232">
        <f>'Expenditures 15-22'!E47</f>
        <v>11877</v>
      </c>
      <c r="C847" s="14" t="s">
        <v>672</v>
      </c>
      <c r="D847" s="14" t="str">
        <f t="shared" si="12"/>
        <v>Error?</v>
      </c>
    </row>
    <row r="848" spans="1:4" x14ac:dyDescent="0.2">
      <c r="A848" s="55">
        <v>787</v>
      </c>
      <c r="B848" s="1232">
        <f>'Expenditures 15-22'!E49</f>
        <v>17328</v>
      </c>
      <c r="D848" s="14" t="str">
        <f t="shared" si="12"/>
        <v>Error?</v>
      </c>
    </row>
    <row r="849" spans="1:4" x14ac:dyDescent="0.2">
      <c r="A849" s="55">
        <v>788</v>
      </c>
      <c r="B849" s="1232">
        <f>'Expenditures 15-22'!E50</f>
        <v>864</v>
      </c>
      <c r="D849" s="14" t="str">
        <f t="shared" si="12"/>
        <v>Error?</v>
      </c>
    </row>
    <row r="850" spans="1:4" x14ac:dyDescent="0.2">
      <c r="A850" s="55">
        <v>789</v>
      </c>
      <c r="B850" s="1232">
        <f>'Expenditures 15-22'!E53</f>
        <v>18192</v>
      </c>
      <c r="C850" s="14" t="s">
        <v>672</v>
      </c>
      <c r="D850" s="14" t="str">
        <f t="shared" si="12"/>
        <v>Error?</v>
      </c>
    </row>
    <row r="851" spans="1:4" x14ac:dyDescent="0.2">
      <c r="A851" s="55">
        <v>790</v>
      </c>
      <c r="B851" s="1232">
        <f>'Expenditures 15-22'!E55</f>
        <v>3263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3263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62</v>
      </c>
      <c r="D855" s="14" t="str">
        <f t="shared" si="12"/>
        <v>Error?</v>
      </c>
    </row>
    <row r="856" spans="1:4" x14ac:dyDescent="0.2">
      <c r="A856" s="55">
        <v>795</v>
      </c>
      <c r="B856" s="1232">
        <f>'Expenditures 15-22'!E61</f>
        <v>11320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1949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13331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46962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130737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50064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3171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53410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1017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1017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90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90</v>
      </c>
      <c r="C905" s="14" t="s">
        <v>672</v>
      </c>
      <c r="D905" s="14" t="str">
        <f t="shared" si="13"/>
        <v>Error?</v>
      </c>
    </row>
    <row r="906" spans="1:4" x14ac:dyDescent="0.2">
      <c r="A906" s="55">
        <v>845</v>
      </c>
      <c r="B906" s="1232">
        <f>'Expenditures 15-22'!F49</f>
        <v>1124</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1124</v>
      </c>
      <c r="C908" s="14" t="s">
        <v>672</v>
      </c>
      <c r="D908" s="14" t="str">
        <f t="shared" si="13"/>
        <v>Error?</v>
      </c>
    </row>
    <row r="909" spans="1:4" x14ac:dyDescent="0.2">
      <c r="A909" s="55">
        <v>848</v>
      </c>
      <c r="B909" s="1232">
        <f>'Expenditures 15-22'!F55</f>
        <v>11129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11129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4995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114553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119548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132908</v>
      </c>
      <c r="C929" s="14" t="s">
        <v>672</v>
      </c>
      <c r="D929" s="14" t="str">
        <f t="shared" si="13"/>
        <v>Error?</v>
      </c>
    </row>
    <row r="930" spans="1:4" x14ac:dyDescent="0.2">
      <c r="A930" s="55">
        <v>869</v>
      </c>
      <c r="B930" s="1232">
        <f>'Expenditures 15-22'!F75</f>
        <v>162</v>
      </c>
      <c r="D930" s="14" t="str">
        <f t="shared" si="13"/>
        <v>Error?</v>
      </c>
    </row>
    <row r="931" spans="1:4" x14ac:dyDescent="0.2">
      <c r="A931" s="55">
        <v>870</v>
      </c>
      <c r="B931" s="1232">
        <f>'Expenditures 15-22'!F114</f>
        <v>186480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11525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25475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1577</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1577</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1577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27052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1232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2195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3437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100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100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135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135</v>
      </c>
      <c r="C1021" s="14" t="s">
        <v>672</v>
      </c>
      <c r="D1021" s="14" t="str">
        <f t="shared" si="14"/>
        <v>Error?</v>
      </c>
    </row>
    <row r="1022" spans="1:4" x14ac:dyDescent="0.2">
      <c r="A1022" s="55">
        <v>961</v>
      </c>
      <c r="B1022" s="1232">
        <f>'Expenditures 15-22'!H49</f>
        <v>5899</v>
      </c>
      <c r="D1022" s="14" t="str">
        <f t="shared" si="14"/>
        <v>Error?</v>
      </c>
    </row>
    <row r="1023" spans="1:4" x14ac:dyDescent="0.2">
      <c r="A1023" s="55">
        <v>962</v>
      </c>
      <c r="B1023" s="1232">
        <f>'Expenditures 15-22'!H50</f>
        <v>368</v>
      </c>
      <c r="D1023" s="14" t="str">
        <f t="shared" ref="D1023:D1086" si="15">IF(ISBLANK(B1023),"OK",IF(A1023-B1023=0,"OK","Error?"))</f>
        <v>Error?</v>
      </c>
    </row>
    <row r="1024" spans="1:4" x14ac:dyDescent="0.2">
      <c r="A1024" s="55">
        <v>963</v>
      </c>
      <c r="B1024" s="1232">
        <f>'Expenditures 15-22'!H53</f>
        <v>6267</v>
      </c>
      <c r="C1024" s="14" t="s">
        <v>672</v>
      </c>
      <c r="D1024" s="14" t="str">
        <f t="shared" si="15"/>
        <v>Error?</v>
      </c>
    </row>
    <row r="1025" spans="1:4" x14ac:dyDescent="0.2">
      <c r="A1025" s="55">
        <v>964</v>
      </c>
      <c r="B1025" s="1232">
        <f>'Expenditures 15-22'!H55</f>
        <v>2231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2231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523</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100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623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9356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414633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427426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1701109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68280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2276836</v>
      </c>
      <c r="C1108" s="14" t="s">
        <v>672</v>
      </c>
      <c r="D1108" s="14" t="str">
        <f t="shared" si="16"/>
        <v>Error?</v>
      </c>
    </row>
    <row r="1109" spans="1:4" x14ac:dyDescent="0.2">
      <c r="A1109" s="55">
        <v>1048</v>
      </c>
      <c r="B1109" s="1232">
        <f>'Expenditures 15-22'!K36</f>
        <v>27523</v>
      </c>
      <c r="C1109" s="14" t="s">
        <v>672</v>
      </c>
      <c r="D1109" s="14" t="str">
        <f t="shared" si="16"/>
        <v>Error?</v>
      </c>
    </row>
    <row r="1110" spans="1:4" x14ac:dyDescent="0.2">
      <c r="A1110" s="55">
        <v>1049</v>
      </c>
      <c r="B1110" s="1232">
        <f>'Expenditures 15-22'!K37</f>
        <v>18253</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62570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108346</v>
      </c>
      <c r="C1115" s="14" t="s">
        <v>672</v>
      </c>
      <c r="D1115" s="14" t="str">
        <f t="shared" si="16"/>
        <v>Error?</v>
      </c>
    </row>
    <row r="1116" spans="1:4" x14ac:dyDescent="0.2">
      <c r="A1116" s="55">
        <v>1055</v>
      </c>
      <c r="B1116" s="1232">
        <f>'Expenditures 15-22'!K44</f>
        <v>2210</v>
      </c>
      <c r="C1116" s="14" t="s">
        <v>672</v>
      </c>
      <c r="D1116" s="14" t="str">
        <f t="shared" si="16"/>
        <v>Error?</v>
      </c>
    </row>
    <row r="1117" spans="1:4" x14ac:dyDescent="0.2">
      <c r="A1117" s="55">
        <v>1056</v>
      </c>
      <c r="B1117" s="1232">
        <f>'Expenditures 15-22'!K45</f>
        <v>72267</v>
      </c>
      <c r="C1117" s="14" t="s">
        <v>672</v>
      </c>
      <c r="D1117" s="14" t="str">
        <f t="shared" si="16"/>
        <v>Error?</v>
      </c>
    </row>
    <row r="1118" spans="1:4" x14ac:dyDescent="0.2">
      <c r="A1118" s="55">
        <v>1057</v>
      </c>
      <c r="B1118" s="1232">
        <f>'Expenditures 15-22'!K46</f>
        <v>5871</v>
      </c>
      <c r="C1118" s="14" t="s">
        <v>672</v>
      </c>
      <c r="D1118" s="14" t="str">
        <f t="shared" si="16"/>
        <v>Error?</v>
      </c>
    </row>
    <row r="1119" spans="1:4" x14ac:dyDescent="0.2">
      <c r="A1119" s="55">
        <v>1058</v>
      </c>
      <c r="B1119" s="1232">
        <f>'Expenditures 15-22'!K47</f>
        <v>80348</v>
      </c>
      <c r="C1119" s="14" t="s">
        <v>672</v>
      </c>
      <c r="D1119" s="14" t="str">
        <f t="shared" si="16"/>
        <v>Error?</v>
      </c>
    </row>
    <row r="1120" spans="1:4" x14ac:dyDescent="0.2">
      <c r="A1120" s="55">
        <v>1059</v>
      </c>
      <c r="B1120" s="1232">
        <f>'Expenditures 15-22'!K49</f>
        <v>25851</v>
      </c>
      <c r="C1120" s="14" t="s">
        <v>672</v>
      </c>
      <c r="D1120" s="14" t="str">
        <f t="shared" si="16"/>
        <v>Error?</v>
      </c>
    </row>
    <row r="1121" spans="1:4" x14ac:dyDescent="0.2">
      <c r="A1121" s="55">
        <v>1060</v>
      </c>
      <c r="B1121" s="1232">
        <f>'Expenditures 15-22'!K50</f>
        <v>145360</v>
      </c>
      <c r="C1121" s="14" t="s">
        <v>672</v>
      </c>
      <c r="D1121" s="14" t="str">
        <f t="shared" si="16"/>
        <v>Error?</v>
      </c>
    </row>
    <row r="1122" spans="1:4" x14ac:dyDescent="0.2">
      <c r="A1122" s="55">
        <v>1061</v>
      </c>
      <c r="B1122" s="1232">
        <f>'Expenditures 15-22'!K53</f>
        <v>171211</v>
      </c>
      <c r="C1122" s="14" t="s">
        <v>672</v>
      </c>
      <c r="D1122" s="14" t="str">
        <f t="shared" si="16"/>
        <v>Error?</v>
      </c>
    </row>
    <row r="1123" spans="1:4" x14ac:dyDescent="0.2">
      <c r="A1123" s="55">
        <v>1062</v>
      </c>
      <c r="B1123" s="1232">
        <f>'Expenditures 15-22'!K55</f>
        <v>237056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237056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43528</v>
      </c>
      <c r="C1127" s="14" t="s">
        <v>672</v>
      </c>
      <c r="D1127" s="14" t="str">
        <f t="shared" si="16"/>
        <v>Error?</v>
      </c>
    </row>
    <row r="1128" spans="1:4" x14ac:dyDescent="0.2">
      <c r="A1128" s="55">
        <v>1067</v>
      </c>
      <c r="B1128" s="1232">
        <f>'Expenditures 15-22'!K61</f>
        <v>11320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226886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281734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878695</v>
      </c>
      <c r="C1143" s="14" t="s">
        <v>672</v>
      </c>
      <c r="D1143" s="14" t="str">
        <f t="shared" si="16"/>
        <v>Error?</v>
      </c>
    </row>
    <row r="1144" spans="1:4" x14ac:dyDescent="0.2">
      <c r="A1144" s="55">
        <v>1083</v>
      </c>
      <c r="B1144" s="1232">
        <f>'Expenditures 15-22'!K75</f>
        <v>162</v>
      </c>
      <c r="C1144" s="14" t="s">
        <v>672</v>
      </c>
      <c r="D1144" s="14" t="str">
        <f t="shared" si="16"/>
        <v>Error?</v>
      </c>
    </row>
    <row r="1145" spans="1:4" x14ac:dyDescent="0.2">
      <c r="A1145" s="55">
        <v>1084</v>
      </c>
      <c r="B1145" s="1232">
        <f>'Expenditures 15-22'!K102</f>
        <v>415717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3571410</v>
      </c>
      <c r="C1152" s="14" t="s">
        <v>672</v>
      </c>
      <c r="D1152" s="14" t="str">
        <f t="shared" si="17"/>
        <v>Error?</v>
      </c>
    </row>
    <row r="1153" spans="1:4" x14ac:dyDescent="0.2">
      <c r="A1153" s="55">
        <v>1092</v>
      </c>
      <c r="B1153" s="1232">
        <f>'Expenditures 15-22'!K115</f>
        <v>-307622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110763</v>
      </c>
      <c r="D1221" s="14" t="str">
        <f t="shared" si="18"/>
        <v>Error?</v>
      </c>
    </row>
    <row r="1222" spans="1:4" x14ac:dyDescent="0.2">
      <c r="A1222" s="83">
        <v>1161</v>
      </c>
      <c r="D1222" s="14" t="str">
        <f t="shared" si="18"/>
        <v>OK</v>
      </c>
    </row>
    <row r="1223" spans="1:4" x14ac:dyDescent="0.2">
      <c r="A1223" s="55">
        <v>1162</v>
      </c>
      <c r="B1223" s="1232">
        <f>'Expenditures 15-22'!C127</f>
        <v>110763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110763</v>
      </c>
      <c r="C1225" s="14" t="s">
        <v>672</v>
      </c>
      <c r="D1225" s="14" t="str">
        <f t="shared" si="18"/>
        <v>Error?</v>
      </c>
    </row>
    <row r="1226" spans="1:4" x14ac:dyDescent="0.2">
      <c r="A1226" s="55">
        <v>1165</v>
      </c>
      <c r="B1226" s="1232">
        <f>'Expenditures 15-22'!C150</f>
        <v>110763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19552</v>
      </c>
      <c r="D1229" s="14" t="str">
        <f t="shared" si="18"/>
        <v>Error?</v>
      </c>
    </row>
    <row r="1230" spans="1:4" x14ac:dyDescent="0.2">
      <c r="A1230" s="83">
        <v>1169</v>
      </c>
      <c r="D1230" s="14" t="str">
        <f t="shared" si="18"/>
        <v>OK</v>
      </c>
    </row>
    <row r="1231" spans="1:4" x14ac:dyDescent="0.2">
      <c r="A1231" s="55">
        <v>1170</v>
      </c>
      <c r="B1231" s="1232">
        <f>'Expenditures 15-22'!D127</f>
        <v>19552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19552</v>
      </c>
      <c r="C1233" s="14" t="s">
        <v>672</v>
      </c>
      <c r="D1233" s="14" t="str">
        <f t="shared" si="18"/>
        <v>Error?</v>
      </c>
    </row>
    <row r="1234" spans="1:4" x14ac:dyDescent="0.2">
      <c r="A1234" s="55">
        <v>1173</v>
      </c>
      <c r="B1234" s="1232">
        <f>'Expenditures 15-22'!D150</f>
        <v>19552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42348</v>
      </c>
      <c r="D1237" s="14" t="str">
        <f t="shared" si="18"/>
        <v>Error?</v>
      </c>
    </row>
    <row r="1238" spans="1:4" x14ac:dyDescent="0.2">
      <c r="A1238" s="83">
        <v>1177</v>
      </c>
      <c r="D1238" s="14" t="str">
        <f t="shared" si="18"/>
        <v>OK</v>
      </c>
    </row>
    <row r="1239" spans="1:4" x14ac:dyDescent="0.2">
      <c r="A1239" s="55">
        <v>1178</v>
      </c>
      <c r="B1239" s="1232">
        <f>'Expenditures 15-22'!E127</f>
        <v>42348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42348</v>
      </c>
      <c r="C1241" s="14" t="s">
        <v>672</v>
      </c>
      <c r="D1241" s="14" t="str">
        <f t="shared" si="18"/>
        <v>Error?</v>
      </c>
    </row>
    <row r="1242" spans="1:4" x14ac:dyDescent="0.2">
      <c r="A1242" s="55">
        <v>1181</v>
      </c>
      <c r="B1242" s="1232">
        <f>'Expenditures 15-22'!E150</f>
        <v>42348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111085</v>
      </c>
      <c r="D1245" s="14" t="str">
        <f t="shared" si="18"/>
        <v>Error?</v>
      </c>
    </row>
    <row r="1246" spans="1:4" x14ac:dyDescent="0.2">
      <c r="A1246" s="83">
        <v>1185</v>
      </c>
      <c r="D1246" s="14" t="str">
        <f t="shared" si="18"/>
        <v>OK</v>
      </c>
    </row>
    <row r="1247" spans="1:4" x14ac:dyDescent="0.2">
      <c r="A1247" s="55">
        <v>1186</v>
      </c>
      <c r="B1247" s="1232">
        <f>'Expenditures 15-22'!F127</f>
        <v>111085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111085</v>
      </c>
      <c r="C1249" s="14" t="s">
        <v>672</v>
      </c>
      <c r="D1249" s="14" t="str">
        <f t="shared" si="18"/>
        <v>Error?</v>
      </c>
    </row>
    <row r="1250" spans="1:4" x14ac:dyDescent="0.2">
      <c r="A1250" s="55">
        <v>1189</v>
      </c>
      <c r="B1250" s="1232">
        <f>'Expenditures 15-22'!F150</f>
        <v>111085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27121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27121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27121</v>
      </c>
      <c r="C1258" s="14" t="s">
        <v>672</v>
      </c>
      <c r="D1258" s="14" t="str">
        <f t="shared" si="18"/>
        <v>Error?</v>
      </c>
    </row>
    <row r="1259" spans="1:4" x14ac:dyDescent="0.2">
      <c r="A1259" s="55">
        <v>1198</v>
      </c>
      <c r="B1259" s="1232">
        <f>'Expenditures 15-22'!G150</f>
        <v>27121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1715</v>
      </c>
      <c r="D1262" s="14" t="str">
        <f t="shared" si="18"/>
        <v>Error?</v>
      </c>
    </row>
    <row r="1263" spans="1:4" x14ac:dyDescent="0.2">
      <c r="A1263" s="83">
        <v>1202</v>
      </c>
      <c r="D1263" s="14" t="str">
        <f t="shared" si="18"/>
        <v>OK</v>
      </c>
    </row>
    <row r="1264" spans="1:4" x14ac:dyDescent="0.2">
      <c r="A1264" s="55">
        <v>1203</v>
      </c>
      <c r="B1264" s="1232">
        <f>'Expenditures 15-22'!H127</f>
        <v>1715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1715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1715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312584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312584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312584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312584</v>
      </c>
      <c r="C1288" s="14" t="s">
        <v>672</v>
      </c>
      <c r="D1288" s="14" t="str">
        <f t="shared" si="19"/>
        <v>Error?</v>
      </c>
    </row>
    <row r="1289" spans="1:4" x14ac:dyDescent="0.2">
      <c r="A1289" s="55">
        <v>1228</v>
      </c>
      <c r="B1289" s="1232">
        <f>'Expenditures 15-22'!K151</f>
        <v>11893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73039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416000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489039</v>
      </c>
      <c r="C1317" s="14" t="s">
        <v>672</v>
      </c>
      <c r="D1317" s="14" t="str">
        <f t="shared" si="19"/>
        <v>Error?</v>
      </c>
    </row>
    <row r="1318" spans="1:4" x14ac:dyDescent="0.2">
      <c r="A1318" s="55">
        <v>1257</v>
      </c>
      <c r="B1318" s="1232">
        <f>'Expenditures 15-22'!H168</f>
        <v>489039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73039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416000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489039</v>
      </c>
      <c r="C1331" s="14" t="s">
        <v>672</v>
      </c>
      <c r="D1331" s="14" t="str">
        <f t="shared" si="19"/>
        <v>Error?</v>
      </c>
    </row>
    <row r="1332" spans="1:4" x14ac:dyDescent="0.2">
      <c r="A1332" s="55">
        <v>1271</v>
      </c>
      <c r="B1332" s="1232">
        <f>'Expenditures 15-22'!K168</f>
        <v>489039</v>
      </c>
      <c r="C1332" s="14" t="s">
        <v>672</v>
      </c>
      <c r="D1332" s="14" t="str">
        <f t="shared" si="19"/>
        <v>Error?</v>
      </c>
    </row>
    <row r="1333" spans="1:4" x14ac:dyDescent="0.2">
      <c r="A1333" s="55">
        <v>1272</v>
      </c>
      <c r="B1333" s="1232">
        <f>'Expenditures 15-22'!K169</f>
        <v>-150691</v>
      </c>
      <c r="C1333" s="14" t="s">
        <v>672</v>
      </c>
      <c r="D1333" s="14" t="str">
        <f t="shared" si="19"/>
        <v>Error?</v>
      </c>
    </row>
    <row r="1334" spans="1:4" x14ac:dyDescent="0.2">
      <c r="A1334" s="83">
        <v>1273</v>
      </c>
      <c r="D1334" s="14" t="str">
        <f t="shared" si="19"/>
        <v>OK</v>
      </c>
    </row>
    <row r="1335" spans="1:4" x14ac:dyDescent="0.2">
      <c r="A1335" s="55">
        <v>1274</v>
      </c>
      <c r="B1335" s="1232">
        <f>'Expenditures 15-22'!C176</f>
        <v>139834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139834</v>
      </c>
      <c r="C1339" s="14" t="s">
        <v>672</v>
      </c>
      <c r="D1339" s="14" t="str">
        <f t="shared" si="19"/>
        <v>Error?</v>
      </c>
    </row>
    <row r="1340" spans="1:4" x14ac:dyDescent="0.2">
      <c r="A1340" s="55">
        <v>1279</v>
      </c>
      <c r="B1340" s="1232">
        <f>'Expenditures 15-22'!C204</f>
        <v>139834</v>
      </c>
      <c r="C1340" s="14" t="s">
        <v>672</v>
      </c>
      <c r="D1340" s="14" t="str">
        <f t="shared" si="19"/>
        <v>Error?</v>
      </c>
    </row>
    <row r="1341" spans="1:4" x14ac:dyDescent="0.2">
      <c r="A1341" s="55">
        <v>1280</v>
      </c>
      <c r="B1341" s="1232">
        <f>'Expenditures 15-22'!D176</f>
        <v>5175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5175</v>
      </c>
      <c r="C1345" s="14" t="s">
        <v>672</v>
      </c>
      <c r="D1345" s="14" t="str">
        <f t="shared" si="20"/>
        <v>Error?</v>
      </c>
    </row>
    <row r="1346" spans="1:4" x14ac:dyDescent="0.2">
      <c r="A1346" s="55">
        <v>1285</v>
      </c>
      <c r="B1346" s="1232">
        <f>'Expenditures 15-22'!D204</f>
        <v>5175</v>
      </c>
      <c r="C1346" s="14" t="s">
        <v>672</v>
      </c>
      <c r="D1346" s="14" t="str">
        <f t="shared" si="20"/>
        <v>Error?</v>
      </c>
    </row>
    <row r="1347" spans="1:4" x14ac:dyDescent="0.2">
      <c r="A1347" s="55">
        <v>1286</v>
      </c>
      <c r="B1347" s="1232">
        <f>'Expenditures 15-22'!E176</f>
        <v>58018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58018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58018</v>
      </c>
      <c r="C1353" s="14" t="s">
        <v>672</v>
      </c>
      <c r="D1353" s="14" t="str">
        <f t="shared" si="20"/>
        <v>Error?</v>
      </c>
    </row>
    <row r="1354" spans="1:4" x14ac:dyDescent="0.2">
      <c r="A1354" s="55">
        <v>1293</v>
      </c>
      <c r="B1354" s="1232">
        <f>'Expenditures 15-22'!F176</f>
        <v>27671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27671</v>
      </c>
      <c r="C1358" s="14" t="s">
        <v>672</v>
      </c>
      <c r="D1358" s="14" t="str">
        <f t="shared" si="20"/>
        <v>Error?</v>
      </c>
    </row>
    <row r="1359" spans="1:4" x14ac:dyDescent="0.2">
      <c r="A1359" s="55">
        <v>1298</v>
      </c>
      <c r="B1359" s="1232">
        <f>'Expenditures 15-22'!F204</f>
        <v>27671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230698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230698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230698</v>
      </c>
      <c r="C1388" s="14" t="s">
        <v>672</v>
      </c>
      <c r="D1388" s="14" t="str">
        <f t="shared" si="20"/>
        <v>Error?</v>
      </c>
    </row>
    <row r="1389" spans="1:4" x14ac:dyDescent="0.2">
      <c r="A1389" s="55">
        <v>1328</v>
      </c>
      <c r="B1389" s="1232">
        <f>'Expenditures 15-22'!K205</f>
        <v>27969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1228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30630</v>
      </c>
      <c r="C1410" s="14" t="s">
        <v>672</v>
      </c>
      <c r="D1410" s="14" t="str">
        <f t="shared" si="21"/>
        <v>Error?</v>
      </c>
    </row>
    <row r="1411" spans="1:4" x14ac:dyDescent="0.2">
      <c r="A1411" s="55">
        <v>1350</v>
      </c>
      <c r="B1411" s="1232">
        <f>'Expenditures 15-22'!D226</f>
        <v>352</v>
      </c>
      <c r="D1411" s="14" t="str">
        <f t="shared" si="21"/>
        <v>Error?</v>
      </c>
    </row>
    <row r="1412" spans="1:4" x14ac:dyDescent="0.2">
      <c r="A1412" s="55">
        <v>1351</v>
      </c>
      <c r="B1412" s="1232">
        <f>'Expenditures 15-22'!D227</f>
        <v>229</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679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1260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10792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10792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5514</v>
      </c>
      <c r="D1423" s="14" t="str">
        <f t="shared" si="21"/>
        <v>Error?</v>
      </c>
    </row>
    <row r="1424" spans="1:4" x14ac:dyDescent="0.2">
      <c r="A1424" s="55">
        <v>1363</v>
      </c>
      <c r="B1424" s="1232">
        <f>'Expenditures 15-22'!D251</f>
        <v>5514</v>
      </c>
      <c r="C1424" s="14" t="s">
        <v>672</v>
      </c>
      <c r="D1424" s="14" t="str">
        <f t="shared" si="21"/>
        <v>Error?</v>
      </c>
    </row>
    <row r="1425" spans="1:4" x14ac:dyDescent="0.2">
      <c r="A1425" s="55">
        <v>1364</v>
      </c>
      <c r="B1425" s="1232">
        <f>'Expenditures 15-22'!D253</f>
        <v>10368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10368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6443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16832</v>
      </c>
      <c r="D1431" s="14" t="str">
        <f t="shared" si="21"/>
        <v>Error?</v>
      </c>
    </row>
    <row r="1432" spans="1:4" x14ac:dyDescent="0.2">
      <c r="A1432" s="55">
        <v>1371</v>
      </c>
      <c r="B1432" s="1232">
        <f>'Expenditures 15-22'!D261</f>
        <v>21616</v>
      </c>
      <c r="D1432" s="14" t="str">
        <f t="shared" si="21"/>
        <v>Error?</v>
      </c>
    </row>
    <row r="1433" spans="1:4" x14ac:dyDescent="0.2">
      <c r="A1433" s="55">
        <v>1372</v>
      </c>
      <c r="B1433" s="1232">
        <f>'Expenditures 15-22'!D262</f>
        <v>14926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59817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87751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118381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1228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30630</v>
      </c>
      <c r="C1474" s="14" t="s">
        <v>672</v>
      </c>
      <c r="D1474" s="14" t="str">
        <f t="shared" si="22"/>
        <v>Error?</v>
      </c>
    </row>
    <row r="1475" spans="1:4" x14ac:dyDescent="0.2">
      <c r="A1475" s="55">
        <v>1414</v>
      </c>
      <c r="B1475" s="1232">
        <f>'Expenditures 15-22'!K226</f>
        <v>352</v>
      </c>
      <c r="C1475" s="14" t="s">
        <v>672</v>
      </c>
      <c r="D1475" s="14" t="str">
        <f t="shared" si="22"/>
        <v>Error?</v>
      </c>
    </row>
    <row r="1476" spans="1:4" x14ac:dyDescent="0.2">
      <c r="A1476" s="55">
        <v>1415</v>
      </c>
      <c r="B1476" s="1232">
        <f>'Expenditures 15-22'!K227</f>
        <v>229</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679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1260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10792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10792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5514</v>
      </c>
      <c r="C1487" s="14" t="s">
        <v>672</v>
      </c>
      <c r="D1487" s="14" t="str">
        <f t="shared" si="22"/>
        <v>Error?</v>
      </c>
    </row>
    <row r="1488" spans="1:4" x14ac:dyDescent="0.2">
      <c r="A1488" s="55">
        <v>1427</v>
      </c>
      <c r="B1488" s="1232">
        <f>'Expenditures 15-22'!K251</f>
        <v>5514</v>
      </c>
      <c r="C1488" s="14" t="s">
        <v>672</v>
      </c>
      <c r="D1488" s="14" t="str">
        <f t="shared" si="22"/>
        <v>Error?</v>
      </c>
    </row>
    <row r="1489" spans="1:4" x14ac:dyDescent="0.2">
      <c r="A1489" s="55">
        <v>1428</v>
      </c>
      <c r="B1489" s="1232">
        <f>'Expenditures 15-22'!K253</f>
        <v>10368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10368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6443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16832</v>
      </c>
      <c r="C1495" s="14" t="s">
        <v>672</v>
      </c>
      <c r="D1495" s="14" t="str">
        <f t="shared" si="22"/>
        <v>Error?</v>
      </c>
    </row>
    <row r="1496" spans="1:4" x14ac:dyDescent="0.2">
      <c r="A1496" s="55">
        <v>1435</v>
      </c>
      <c r="B1496" s="1232">
        <f>'Expenditures 15-22'!K261</f>
        <v>21616</v>
      </c>
      <c r="C1496" s="14" t="s">
        <v>672</v>
      </c>
      <c r="D1496" s="14" t="str">
        <f t="shared" si="22"/>
        <v>Error?</v>
      </c>
    </row>
    <row r="1497" spans="1:4" x14ac:dyDescent="0.2">
      <c r="A1497" s="55">
        <v>1436</v>
      </c>
      <c r="B1497" s="1232">
        <f>'Expenditures 15-22'!K262</f>
        <v>14926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59817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87751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118381</v>
      </c>
      <c r="C1517" s="14" t="s">
        <v>672</v>
      </c>
      <c r="D1517" s="14" t="str">
        <f t="shared" si="22"/>
        <v>Error?</v>
      </c>
    </row>
    <row r="1518" spans="1:4" x14ac:dyDescent="0.2">
      <c r="A1518" s="55">
        <v>1457</v>
      </c>
      <c r="B1518" s="1232">
        <f>'Expenditures 15-22'!K289</f>
        <v>27109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-33162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383631</v>
      </c>
      <c r="C1630" s="14" t="s">
        <v>672</v>
      </c>
      <c r="D1630" s="14" t="str">
        <f t="shared" si="24"/>
        <v>Error?</v>
      </c>
    </row>
    <row r="1631" spans="1:4" x14ac:dyDescent="0.2">
      <c r="A1631" s="55">
        <v>1570</v>
      </c>
      <c r="B1631" s="1232">
        <f>'Acct Summary 7-8'!D79</f>
        <v>169043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180936</v>
      </c>
      <c r="C1644" s="14" t="s">
        <v>672</v>
      </c>
      <c r="D1644" s="14" t="str">
        <f t="shared" si="24"/>
        <v>Error?</v>
      </c>
    </row>
    <row r="1645" spans="1:4" x14ac:dyDescent="0.2">
      <c r="A1645" s="55">
        <v>1584</v>
      </c>
      <c r="B1645" s="1232">
        <f>'Acct Summary 7-8'!E79</f>
        <v>-48522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10787</v>
      </c>
      <c r="C1658" s="14" t="s">
        <v>672</v>
      </c>
      <c r="D1658" s="14" t="str">
        <f t="shared" si="24"/>
        <v>Error?</v>
      </c>
    </row>
    <row r="1659" spans="1:4" x14ac:dyDescent="0.2">
      <c r="A1659" s="55">
        <v>1598</v>
      </c>
      <c r="B1659" s="1232">
        <f>'Acct Summary 7-8'!F79</f>
        <v>235001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62970</v>
      </c>
      <c r="C1672" s="14" t="s">
        <v>672</v>
      </c>
      <c r="D1672" s="14" t="str">
        <f t="shared" si="25"/>
        <v>Error?</v>
      </c>
    </row>
    <row r="1673" spans="1:4" x14ac:dyDescent="0.2">
      <c r="A1673" s="55">
        <v>1612</v>
      </c>
      <c r="B1673" s="1232">
        <f>'Acct Summary 7-8'!G79</f>
        <v>42947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89757</v>
      </c>
      <c r="C1686" s="14" t="s">
        <v>672</v>
      </c>
      <c r="D1686" s="14" t="str">
        <f t="shared" si="25"/>
        <v>Error?</v>
      </c>
    </row>
    <row r="1687" spans="1:4" x14ac:dyDescent="0.2">
      <c r="A1687" s="55">
        <v>1626</v>
      </c>
      <c r="B1687" s="1232">
        <f>'Acct Summary 7-8'!H79</f>
        <v>2375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2375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456251</v>
      </c>
      <c r="C1744" s="14" t="s">
        <v>672</v>
      </c>
      <c r="D1744" s="14" t="str">
        <f t="shared" si="26"/>
        <v>Error?</v>
      </c>
    </row>
    <row r="1745" spans="1:5" x14ac:dyDescent="0.2">
      <c r="A1745" s="55">
        <v>1684</v>
      </c>
      <c r="B1745" s="1232">
        <f>'Tax Sched 24'!B5</f>
        <v>102979</v>
      </c>
      <c r="C1745" s="14" t="s">
        <v>672</v>
      </c>
      <c r="D1745" s="14" t="str">
        <f t="shared" si="26"/>
        <v>Error?</v>
      </c>
    </row>
    <row r="1746" spans="1:5" x14ac:dyDescent="0.2">
      <c r="A1746" s="55">
        <v>1685</v>
      </c>
      <c r="B1746" s="1232">
        <f>'Tax Sched 24'!B6</f>
        <v>226612</v>
      </c>
      <c r="C1746" s="14" t="s">
        <v>672</v>
      </c>
      <c r="D1746" s="14" t="str">
        <f t="shared" si="26"/>
        <v>Error?</v>
      </c>
    </row>
    <row r="1747" spans="1:5" x14ac:dyDescent="0.2">
      <c r="A1747" s="55">
        <v>1686</v>
      </c>
      <c r="B1747" s="1232">
        <f>'Tax Sched 24'!B7</f>
        <v>40521</v>
      </c>
      <c r="C1747" s="14" t="s">
        <v>672</v>
      </c>
      <c r="D1747" s="14" t="str">
        <f t="shared" si="26"/>
        <v>Error?</v>
      </c>
    </row>
    <row r="1748" spans="1:5" x14ac:dyDescent="0.2">
      <c r="A1748" s="55">
        <v>1687</v>
      </c>
      <c r="B1748" s="1232">
        <f>'Tax Sched 24'!B8</f>
        <v>91288</v>
      </c>
      <c r="C1748" s="14" t="s">
        <v>672</v>
      </c>
      <c r="D1748" s="14" t="str">
        <f t="shared" si="26"/>
        <v>Error?</v>
      </c>
    </row>
    <row r="1749" spans="1:5" x14ac:dyDescent="0.2">
      <c r="A1749" s="55">
        <v>1688</v>
      </c>
      <c r="B1749" s="1232">
        <f>'Tax Sched 24'!B10</f>
        <v>11092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102347</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1031090</v>
      </c>
      <c r="C1759" s="14" t="s">
        <v>672</v>
      </c>
      <c r="D1759" s="14" t="str">
        <f t="shared" si="26"/>
        <v>Error?</v>
      </c>
    </row>
    <row r="1760" spans="1:5" x14ac:dyDescent="0.2">
      <c r="A1760" s="55">
        <v>1699</v>
      </c>
      <c r="B1760" s="1232">
        <f>'Tax Sched 24'!D4</f>
        <v>456251</v>
      </c>
      <c r="C1760" s="14" t="s">
        <v>672</v>
      </c>
      <c r="D1760" s="14" t="str">
        <f t="shared" si="26"/>
        <v>Error?</v>
      </c>
    </row>
    <row r="1761" spans="1:5" x14ac:dyDescent="0.2">
      <c r="A1761" s="55">
        <v>1700</v>
      </c>
      <c r="B1761" s="1232">
        <f>'Tax Sched 24'!D5</f>
        <v>102979</v>
      </c>
      <c r="C1761" s="14" t="s">
        <v>672</v>
      </c>
      <c r="D1761" s="14" t="str">
        <f t="shared" si="26"/>
        <v>Error?</v>
      </c>
    </row>
    <row r="1762" spans="1:5" s="80" customFormat="1" x14ac:dyDescent="0.2">
      <c r="A1762" s="55">
        <v>1701</v>
      </c>
      <c r="B1762" s="1232">
        <f>'Tax Sched 24'!D6</f>
        <v>226612</v>
      </c>
      <c r="C1762" s="14" t="s">
        <v>672</v>
      </c>
      <c r="D1762" s="14" t="str">
        <f t="shared" si="26"/>
        <v>Error?</v>
      </c>
      <c r="E1762" s="81"/>
    </row>
    <row r="1763" spans="1:5" x14ac:dyDescent="0.2">
      <c r="A1763" s="55">
        <v>1702</v>
      </c>
      <c r="B1763" s="1232">
        <f>'Tax Sched 24'!D7</f>
        <v>40521</v>
      </c>
      <c r="C1763" s="14" t="s">
        <v>672</v>
      </c>
      <c r="D1763" s="14" t="str">
        <f t="shared" si="26"/>
        <v>Error?</v>
      </c>
    </row>
    <row r="1764" spans="1:5" x14ac:dyDescent="0.2">
      <c r="A1764" s="55">
        <v>1703</v>
      </c>
      <c r="B1764" s="1232">
        <f>'Tax Sched 24'!D8</f>
        <v>91288</v>
      </c>
      <c r="C1764" s="14" t="s">
        <v>672</v>
      </c>
      <c r="D1764" s="14" t="str">
        <f t="shared" si="26"/>
        <v>Error?</v>
      </c>
    </row>
    <row r="1765" spans="1:5" x14ac:dyDescent="0.2">
      <c r="A1765" s="55">
        <v>1704</v>
      </c>
      <c r="B1765" s="1232">
        <f>'Tax Sched 24'!D10</f>
        <v>11092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102347</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1031090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456505.62</v>
      </c>
      <c r="C1792" s="14" t="s">
        <v>672</v>
      </c>
      <c r="D1792" s="14" t="str">
        <f t="shared" si="27"/>
        <v>Error?</v>
      </c>
    </row>
    <row r="1793" spans="1:4" x14ac:dyDescent="0.2">
      <c r="A1793" s="55">
        <v>1732</v>
      </c>
      <c r="B1793" s="1232">
        <f>'Tax Sched 24'!F5</f>
        <v>105214.49</v>
      </c>
      <c r="C1793" s="14" t="s">
        <v>672</v>
      </c>
      <c r="D1793" s="14" t="str">
        <f t="shared" si="27"/>
        <v>Error?</v>
      </c>
    </row>
    <row r="1794" spans="1:4" x14ac:dyDescent="0.2">
      <c r="A1794" s="55">
        <v>1733</v>
      </c>
      <c r="B1794" s="1232">
        <f>'Tax Sched 24'!F6</f>
        <v>229426.75</v>
      </c>
      <c r="C1794" s="14" t="s">
        <v>672</v>
      </c>
      <c r="D1794" s="14" t="str">
        <f t="shared" si="27"/>
        <v>Error?</v>
      </c>
    </row>
    <row r="1795" spans="1:4" x14ac:dyDescent="0.2">
      <c r="A1795" s="55">
        <v>1734</v>
      </c>
      <c r="B1795" s="1232">
        <f>'Tax Sched 24'!F7</f>
        <v>41000.28</v>
      </c>
      <c r="C1795" s="14" t="s">
        <v>672</v>
      </c>
      <c r="D1795" s="14" t="str">
        <f t="shared" si="27"/>
        <v>Error?</v>
      </c>
    </row>
    <row r="1796" spans="1:4" x14ac:dyDescent="0.2">
      <c r="A1796" s="55">
        <v>1735</v>
      </c>
      <c r="B1796" s="1232">
        <f>'Tax Sched 24'!F8</f>
        <v>92868.200000000012</v>
      </c>
      <c r="C1796" s="14" t="s">
        <v>672</v>
      </c>
      <c r="D1796" s="14" t="str">
        <f t="shared" si="27"/>
        <v>Error?</v>
      </c>
    </row>
    <row r="1797" spans="1:4" x14ac:dyDescent="0.2">
      <c r="A1797" s="55">
        <v>1736</v>
      </c>
      <c r="B1797" s="1232">
        <f>'Tax Sched 24'!F10</f>
        <v>11379.67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103451.1</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13095.61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456505.62</v>
      </c>
      <c r="D1808" s="14" t="str">
        <f t="shared" si="27"/>
        <v>Error?</v>
      </c>
    </row>
    <row r="1809" spans="1:4" x14ac:dyDescent="0.2">
      <c r="A1809" s="55">
        <v>1748</v>
      </c>
      <c r="B1809" s="1232">
        <f>'Tax Sched 24'!E5</f>
        <v>105214.49</v>
      </c>
      <c r="D1809" s="14" t="str">
        <f t="shared" si="27"/>
        <v>Error?</v>
      </c>
    </row>
    <row r="1810" spans="1:4" x14ac:dyDescent="0.2">
      <c r="A1810" s="55">
        <v>1749</v>
      </c>
      <c r="B1810" s="1232">
        <f>'Tax Sched 24'!E6</f>
        <v>229426.75</v>
      </c>
      <c r="D1810" s="14" t="str">
        <f t="shared" si="27"/>
        <v>Error?</v>
      </c>
    </row>
    <row r="1811" spans="1:4" x14ac:dyDescent="0.2">
      <c r="A1811" s="55">
        <v>1750</v>
      </c>
      <c r="B1811" s="1232">
        <f>'Tax Sched 24'!E7</f>
        <v>41000.28</v>
      </c>
      <c r="D1811" s="14" t="str">
        <f t="shared" si="27"/>
        <v>Error?</v>
      </c>
    </row>
    <row r="1812" spans="1:4" x14ac:dyDescent="0.2">
      <c r="A1812" s="55">
        <v>1751</v>
      </c>
      <c r="B1812" s="1232">
        <f>'Tax Sched 24'!E8</f>
        <v>92868.200000000012</v>
      </c>
      <c r="D1812" s="14" t="str">
        <f t="shared" si="27"/>
        <v>Error?</v>
      </c>
    </row>
    <row r="1813" spans="1:4" x14ac:dyDescent="0.2">
      <c r="A1813" s="55">
        <v>1752</v>
      </c>
      <c r="B1813" s="1232">
        <f>'Tax Sched 24'!E10</f>
        <v>11379.67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103451.1</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13095.61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1052941.7200000002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325000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325000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325000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325000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1577000</v>
      </c>
      <c r="C1939" s="14" t="s">
        <v>672</v>
      </c>
      <c r="D1939" s="14" t="str">
        <f t="shared" si="29"/>
        <v>Error?</v>
      </c>
    </row>
    <row r="1940" spans="1:5" x14ac:dyDescent="0.2">
      <c r="A1940" s="55">
        <v>1879</v>
      </c>
      <c r="B1940" s="1232">
        <f>'Short-Term Long-Term Debt 25'!F49</f>
        <v>780000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13052.6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13052.6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13053</v>
      </c>
      <c r="C1982" s="14" t="s">
        <v>672</v>
      </c>
      <c r="D1982" s="14" t="str">
        <f t="shared" si="29"/>
        <v>Error?</v>
      </c>
    </row>
    <row r="1983" spans="1:5" x14ac:dyDescent="0.2">
      <c r="A1983" s="55">
        <v>1922</v>
      </c>
      <c r="B1983" s="1232">
        <f>'Rest Tax Levies-Tort Im 26'!H24</f>
        <v>-0.3999999999996362</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21500</v>
      </c>
      <c r="D2008" s="14" t="str">
        <f t="shared" si="30"/>
        <v>Error?</v>
      </c>
    </row>
    <row r="2009" spans="1:4" x14ac:dyDescent="0.2">
      <c r="A2009" s="55">
        <v>1948</v>
      </c>
      <c r="B2009" s="1232">
        <f>'Cap Outlay Deprec 27'!C8</f>
        <v>4786449</v>
      </c>
      <c r="D2009" s="14" t="str">
        <f t="shared" si="30"/>
        <v>Error?</v>
      </c>
    </row>
    <row r="2010" spans="1:4" x14ac:dyDescent="0.2">
      <c r="A2010" s="55">
        <v>1949</v>
      </c>
      <c r="B2010" s="1232">
        <f>'Cap Outlay Deprec 27'!C10</f>
        <v>140089</v>
      </c>
      <c r="D2010" s="14" t="str">
        <f t="shared" si="30"/>
        <v>Error?</v>
      </c>
    </row>
    <row r="2011" spans="1:4" x14ac:dyDescent="0.2">
      <c r="A2011" s="55">
        <v>1950</v>
      </c>
      <c r="B2011" s="1232">
        <f>'Cap Outlay Deprec 27'!C12</f>
        <v>682230</v>
      </c>
      <c r="D2011" s="14" t="str">
        <f t="shared" si="30"/>
        <v>Error?</v>
      </c>
    </row>
    <row r="2012" spans="1:4" x14ac:dyDescent="0.2">
      <c r="A2012" s="55">
        <v>1951</v>
      </c>
      <c r="B2012" s="1232">
        <f>'Cap Outlay Deprec 27'!C13</f>
        <v>923976</v>
      </c>
      <c r="D2012" s="14" t="str">
        <f t="shared" si="30"/>
        <v>Error?</v>
      </c>
    </row>
    <row r="2013" spans="1:4" x14ac:dyDescent="0.2">
      <c r="A2013" s="55">
        <v>1952</v>
      </c>
      <c r="B2013" s="1232">
        <f>'Cap Outlay Deprec 27'!C16</f>
        <v>6554244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27122</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27051</v>
      </c>
      <c r="D2018" s="14" t="str">
        <f t="shared" si="30"/>
        <v>Error?</v>
      </c>
    </row>
    <row r="2019" spans="1:4" x14ac:dyDescent="0.2">
      <c r="A2019" s="55">
        <v>1958</v>
      </c>
      <c r="B2019" s="1232">
        <f>'Cap Outlay Deprec 27'!D16</f>
        <v>54173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21500</v>
      </c>
      <c r="C2026" s="14" t="s">
        <v>672</v>
      </c>
      <c r="D2026" s="14" t="str">
        <f t="shared" si="30"/>
        <v>Error?</v>
      </c>
    </row>
    <row r="2027" spans="1:4" x14ac:dyDescent="0.2">
      <c r="A2027" s="55">
        <v>1966</v>
      </c>
      <c r="B2027" s="1232">
        <f>'Cap Outlay Deprec 27'!F8</f>
        <v>4786449</v>
      </c>
      <c r="C2027" s="14" t="s">
        <v>672</v>
      </c>
      <c r="D2027" s="14" t="str">
        <f t="shared" si="30"/>
        <v>Error?</v>
      </c>
    </row>
    <row r="2028" spans="1:4" x14ac:dyDescent="0.2">
      <c r="A2028" s="55">
        <v>1967</v>
      </c>
      <c r="B2028" s="1232">
        <f>'Cap Outlay Deprec 27'!F10</f>
        <v>167211</v>
      </c>
      <c r="C2028" s="14" t="s">
        <v>672</v>
      </c>
      <c r="D2028" s="14" t="str">
        <f t="shared" si="30"/>
        <v>Error?</v>
      </c>
    </row>
    <row r="2029" spans="1:4" x14ac:dyDescent="0.2">
      <c r="A2029" s="55">
        <v>1968</v>
      </c>
      <c r="B2029" s="1232">
        <f>'Cap Outlay Deprec 27'!F12</f>
        <v>682230</v>
      </c>
      <c r="C2029" s="14" t="s">
        <v>672</v>
      </c>
      <c r="D2029" s="14" t="str">
        <f t="shared" si="30"/>
        <v>Error?</v>
      </c>
    </row>
    <row r="2030" spans="1:4" x14ac:dyDescent="0.2">
      <c r="A2030" s="55">
        <v>1969</v>
      </c>
      <c r="B2030" s="1232">
        <f>'Cap Outlay Deprec 27'!F13</f>
        <v>951027</v>
      </c>
      <c r="C2030" s="14" t="s">
        <v>672</v>
      </c>
      <c r="D2030" s="14" t="str">
        <f t="shared" si="30"/>
        <v>Error?</v>
      </c>
    </row>
    <row r="2031" spans="1:4" x14ac:dyDescent="0.2">
      <c r="A2031" s="55">
        <v>1970</v>
      </c>
      <c r="B2031" s="1232">
        <f>'Cap Outlay Deprec 27'!F16</f>
        <v>6608417</v>
      </c>
      <c r="C2031" s="14" t="s">
        <v>672</v>
      </c>
      <c r="D2031" s="14" t="str">
        <f t="shared" si="30"/>
        <v>Error?</v>
      </c>
    </row>
    <row r="2032" spans="1:4" x14ac:dyDescent="0.2">
      <c r="A2032" s="83">
        <v>1971</v>
      </c>
      <c r="D2032" s="14" t="str">
        <f t="shared" si="30"/>
        <v>OK</v>
      </c>
    </row>
    <row r="2033" spans="1:4" x14ac:dyDescent="0.2">
      <c r="A2033" s="55">
        <v>1972</v>
      </c>
      <c r="B2033" s="1232">
        <f>'Cap Outlay Deprec 27'!H8</f>
        <v>2146851</v>
      </c>
      <c r="D2033" s="14" t="str">
        <f t="shared" si="30"/>
        <v>Error?</v>
      </c>
    </row>
    <row r="2034" spans="1:4" x14ac:dyDescent="0.2">
      <c r="A2034" s="55">
        <v>1973</v>
      </c>
      <c r="B2034" s="1232">
        <f>'Cap Outlay Deprec 27'!H10</f>
        <v>20856</v>
      </c>
      <c r="D2034" s="14" t="str">
        <f t="shared" si="30"/>
        <v>Error?</v>
      </c>
    </row>
    <row r="2035" spans="1:4" x14ac:dyDescent="0.2">
      <c r="A2035" s="55">
        <v>1974</v>
      </c>
      <c r="B2035" s="1232">
        <f>'Cap Outlay Deprec 27'!H12</f>
        <v>680008</v>
      </c>
      <c r="D2035" s="14" t="str">
        <f t="shared" si="30"/>
        <v>Error?</v>
      </c>
    </row>
    <row r="2036" spans="1:4" x14ac:dyDescent="0.2">
      <c r="A2036" s="55">
        <v>1975</v>
      </c>
      <c r="B2036" s="1232">
        <f>'Cap Outlay Deprec 27'!H13</f>
        <v>850624</v>
      </c>
      <c r="D2036" s="14" t="str">
        <f t="shared" si="30"/>
        <v>Error?</v>
      </c>
    </row>
    <row r="2037" spans="1:4" x14ac:dyDescent="0.2">
      <c r="A2037" s="55">
        <v>1976</v>
      </c>
      <c r="B2037" s="1232">
        <f>'Cap Outlay Deprec 27'!H16</f>
        <v>3698339</v>
      </c>
      <c r="C2037" s="14" t="s">
        <v>672</v>
      </c>
      <c r="D2037" s="14" t="str">
        <f t="shared" si="30"/>
        <v>Error?</v>
      </c>
    </row>
    <row r="2038" spans="1:4" x14ac:dyDescent="0.2">
      <c r="A2038" s="83">
        <v>1977</v>
      </c>
      <c r="D2038" s="14" t="str">
        <f t="shared" si="30"/>
        <v>OK</v>
      </c>
    </row>
    <row r="2039" spans="1:4" x14ac:dyDescent="0.2">
      <c r="A2039" s="55">
        <v>1978</v>
      </c>
      <c r="B2039" s="1232">
        <f>'Cap Outlay Deprec 27'!I8</f>
        <v>95729</v>
      </c>
      <c r="D2039" s="14" t="str">
        <f t="shared" si="30"/>
        <v>Error?</v>
      </c>
    </row>
    <row r="2040" spans="1:4" x14ac:dyDescent="0.2">
      <c r="A2040" s="55">
        <v>1979</v>
      </c>
      <c r="B2040" s="1232">
        <f>'Cap Outlay Deprec 27'!I10</f>
        <v>7004</v>
      </c>
      <c r="D2040" s="14" t="str">
        <f t="shared" si="30"/>
        <v>Error?</v>
      </c>
    </row>
    <row r="2041" spans="1:4" x14ac:dyDescent="0.2">
      <c r="A2041" s="55">
        <v>1980</v>
      </c>
      <c r="B2041" s="1232">
        <f>'Cap Outlay Deprec 27'!I12</f>
        <v>370</v>
      </c>
      <c r="D2041" s="14" t="str">
        <f t="shared" si="30"/>
        <v>Error?</v>
      </c>
    </row>
    <row r="2042" spans="1:4" x14ac:dyDescent="0.2">
      <c r="A2042" s="55">
        <v>1981</v>
      </c>
      <c r="B2042" s="1232">
        <f>'Cap Outlay Deprec 27'!I13</f>
        <v>39284</v>
      </c>
      <c r="D2042" s="14" t="str">
        <f t="shared" si="30"/>
        <v>Error?</v>
      </c>
    </row>
    <row r="2043" spans="1:4" x14ac:dyDescent="0.2">
      <c r="A2043" s="55">
        <v>1982</v>
      </c>
      <c r="B2043" s="1232">
        <f>'Cap Outlay Deprec 27'!I16</f>
        <v>142387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2242580</v>
      </c>
      <c r="C2051" s="14" t="s">
        <v>672</v>
      </c>
      <c r="D2051" s="14" t="str">
        <f t="shared" si="31"/>
        <v>Error?</v>
      </c>
    </row>
    <row r="2052" spans="1:4" x14ac:dyDescent="0.2">
      <c r="A2052" s="55">
        <v>1991</v>
      </c>
      <c r="B2052" s="1232">
        <f>'Cap Outlay Deprec 27'!K10</f>
        <v>27860</v>
      </c>
      <c r="C2052" s="14" t="s">
        <v>672</v>
      </c>
      <c r="D2052" s="14" t="str">
        <f t="shared" si="31"/>
        <v>Error?</v>
      </c>
    </row>
    <row r="2053" spans="1:4" x14ac:dyDescent="0.2">
      <c r="A2053" s="55">
        <v>1992</v>
      </c>
      <c r="B2053" s="1232">
        <f>'Cap Outlay Deprec 27'!K12</f>
        <v>680378</v>
      </c>
      <c r="C2053" s="14" t="s">
        <v>672</v>
      </c>
      <c r="D2053" s="14" t="str">
        <f t="shared" si="31"/>
        <v>Error?</v>
      </c>
    </row>
    <row r="2054" spans="1:4" x14ac:dyDescent="0.2">
      <c r="A2054" s="55">
        <v>1993</v>
      </c>
      <c r="B2054" s="1232">
        <f>'Cap Outlay Deprec 27'!K13</f>
        <v>889908</v>
      </c>
      <c r="C2054" s="14" t="s">
        <v>672</v>
      </c>
      <c r="D2054" s="14" t="str">
        <f t="shared" si="31"/>
        <v>Error?</v>
      </c>
    </row>
    <row r="2055" spans="1:4" x14ac:dyDescent="0.2">
      <c r="A2055" s="55">
        <v>1994</v>
      </c>
      <c r="B2055" s="1232">
        <f>'Cap Outlay Deprec 27'!K16</f>
        <v>3840726</v>
      </c>
      <c r="C2055" s="14" t="s">
        <v>672</v>
      </c>
      <c r="D2055" s="14" t="str">
        <f t="shared" si="31"/>
        <v>Error?</v>
      </c>
    </row>
    <row r="2056" spans="1:4" x14ac:dyDescent="0.2">
      <c r="A2056" s="55">
        <v>1995</v>
      </c>
      <c r="B2056" s="1232">
        <f>'Cap Outlay Deprec 27'!L5</f>
        <v>21500</v>
      </c>
      <c r="C2056" s="14" t="s">
        <v>672</v>
      </c>
      <c r="D2056" s="14" t="str">
        <f t="shared" si="31"/>
        <v>Error?</v>
      </c>
    </row>
    <row r="2057" spans="1:4" x14ac:dyDescent="0.2">
      <c r="A2057" s="55">
        <v>1996</v>
      </c>
      <c r="B2057" s="1232">
        <f>'Cap Outlay Deprec 27'!L8</f>
        <v>2543869</v>
      </c>
      <c r="C2057" s="14" t="s">
        <v>672</v>
      </c>
      <c r="D2057" s="14" t="str">
        <f t="shared" si="31"/>
        <v>Error?</v>
      </c>
    </row>
    <row r="2058" spans="1:4" x14ac:dyDescent="0.2">
      <c r="A2058" s="55">
        <v>1997</v>
      </c>
      <c r="B2058" s="1232">
        <f>'Cap Outlay Deprec 27'!L10</f>
        <v>139351</v>
      </c>
      <c r="C2058" s="14" t="s">
        <v>672</v>
      </c>
      <c r="D2058" s="14" t="str">
        <f t="shared" si="31"/>
        <v>Error?</v>
      </c>
    </row>
    <row r="2059" spans="1:4" x14ac:dyDescent="0.2">
      <c r="A2059" s="55">
        <v>1998</v>
      </c>
      <c r="B2059" s="1232">
        <f>'Cap Outlay Deprec 27'!L12</f>
        <v>1852</v>
      </c>
      <c r="C2059" s="14" t="s">
        <v>672</v>
      </c>
      <c r="D2059" s="14" t="str">
        <f t="shared" si="31"/>
        <v>Error?</v>
      </c>
    </row>
    <row r="2060" spans="1:4" x14ac:dyDescent="0.2">
      <c r="A2060" s="55">
        <v>1999</v>
      </c>
      <c r="B2060" s="1232">
        <f>'Cap Outlay Deprec 27'!L13</f>
        <v>61119</v>
      </c>
      <c r="C2060" s="14" t="s">
        <v>672</v>
      </c>
      <c r="D2060" s="14" t="str">
        <f t="shared" si="31"/>
        <v>Error?</v>
      </c>
    </row>
    <row r="2061" spans="1:4" x14ac:dyDescent="0.2">
      <c r="A2061" s="55">
        <v>2000</v>
      </c>
      <c r="B2061" s="1232">
        <f>'Cap Outlay Deprec 27'!L16</f>
        <v>2767691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414633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415717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62970</v>
      </c>
      <c r="D2475" s="14" t="str">
        <f t="shared" si="37"/>
        <v>Error?</v>
      </c>
    </row>
    <row r="2476" spans="1:4" x14ac:dyDescent="0.2">
      <c r="A2476" s="83">
        <v>2415</v>
      </c>
      <c r="D2476" s="14" t="str">
        <f t="shared" si="37"/>
        <v>OK</v>
      </c>
    </row>
    <row r="2477" spans="1:4" x14ac:dyDescent="0.2">
      <c r="A2477" s="55">
        <v>2416</v>
      </c>
      <c r="B2477" s="1232">
        <f>'Assets-Liab 5-6'!G38</f>
        <v>89757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10787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2375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688221</v>
      </c>
      <c r="C2551" s="14" t="s">
        <v>672</v>
      </c>
      <c r="D2551" s="14" t="str">
        <f t="shared" si="38"/>
        <v>Error?</v>
      </c>
    </row>
    <row r="2552" spans="1:4" x14ac:dyDescent="0.2">
      <c r="A2552" s="83">
        <v>2491</v>
      </c>
      <c r="D2552" s="14" t="str">
        <f t="shared" si="38"/>
        <v>OK</v>
      </c>
    </row>
    <row r="2553" spans="1:4" x14ac:dyDescent="0.2">
      <c r="A2553" s="55">
        <v>2492</v>
      </c>
      <c r="B2553" s="1232">
        <f>'Acct Summary 7-8'!C6</f>
        <v>2197677</v>
      </c>
      <c r="C2553" s="14" t="s">
        <v>672</v>
      </c>
      <c r="D2553" s="14" t="str">
        <f t="shared" si="38"/>
        <v>Error?</v>
      </c>
    </row>
    <row r="2554" spans="1:4" x14ac:dyDescent="0.2">
      <c r="A2554" s="55">
        <v>2493</v>
      </c>
      <c r="B2554" s="1232">
        <f>'Acct Summary 7-8'!C7</f>
        <v>377890</v>
      </c>
      <c r="C2554" s="14" t="s">
        <v>672</v>
      </c>
      <c r="D2554" s="14" t="str">
        <f t="shared" si="38"/>
        <v>Error?</v>
      </c>
    </row>
    <row r="2555" spans="1:4" x14ac:dyDescent="0.2">
      <c r="A2555" s="55">
        <v>2494</v>
      </c>
      <c r="B2555" s="1232">
        <f>'Acct Summary 7-8'!C8</f>
        <v>3263788</v>
      </c>
      <c r="C2555" s="14" t="s">
        <v>672</v>
      </c>
      <c r="D2555" s="14" t="str">
        <f t="shared" si="38"/>
        <v>Error?</v>
      </c>
    </row>
    <row r="2556" spans="1:4" x14ac:dyDescent="0.2">
      <c r="A2556" s="55">
        <v>2495</v>
      </c>
      <c r="B2556" s="1232">
        <f>'Acct Summary 7-8'!C12</f>
        <v>2276836</v>
      </c>
      <c r="C2556" s="14" t="s">
        <v>672</v>
      </c>
      <c r="D2556" s="14" t="str">
        <f t="shared" si="38"/>
        <v>Error?</v>
      </c>
    </row>
    <row r="2557" spans="1:4" x14ac:dyDescent="0.2">
      <c r="A2557" s="55">
        <v>2496</v>
      </c>
      <c r="B2557" s="1232">
        <f>'Acct Summary 7-8'!C13</f>
        <v>878695</v>
      </c>
      <c r="C2557" s="14" t="s">
        <v>672</v>
      </c>
      <c r="D2557" s="14" t="str">
        <f t="shared" si="38"/>
        <v>Error?</v>
      </c>
    </row>
    <row r="2558" spans="1:4" x14ac:dyDescent="0.2">
      <c r="A2558" s="55">
        <v>2497</v>
      </c>
      <c r="B2558" s="1232">
        <f>'Acct Summary 7-8'!C14</f>
        <v>162</v>
      </c>
      <c r="C2558" s="14" t="s">
        <v>672</v>
      </c>
      <c r="D2558" s="14" t="str">
        <f t="shared" si="38"/>
        <v>Error?</v>
      </c>
    </row>
    <row r="2559" spans="1:4" x14ac:dyDescent="0.2">
      <c r="A2559" s="55">
        <v>2498</v>
      </c>
      <c r="B2559" s="1232">
        <f>'Acct Summary 7-8'!C15</f>
        <v>415717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3571410</v>
      </c>
      <c r="C2561" s="14" t="s">
        <v>672</v>
      </c>
      <c r="D2561" s="14" t="str">
        <f t="shared" si="39"/>
        <v>Error?</v>
      </c>
    </row>
    <row r="2562" spans="1:4" x14ac:dyDescent="0.2">
      <c r="A2562" s="55">
        <v>2501</v>
      </c>
      <c r="B2562" s="1232">
        <f>'Acct Summary 7-8'!C20</f>
        <v>-307622</v>
      </c>
      <c r="C2562" s="14" t="s">
        <v>672</v>
      </c>
      <c r="D2562" s="14" t="str">
        <f t="shared" si="39"/>
        <v>Error?</v>
      </c>
    </row>
    <row r="2563" spans="1:4" x14ac:dyDescent="0.2">
      <c r="A2563" s="55">
        <v>2502</v>
      </c>
      <c r="B2563" s="1232">
        <f>'Acct Summary 7-8'!C80</f>
        <v>24415</v>
      </c>
      <c r="D2563" s="14" t="str">
        <f t="shared" si="39"/>
        <v>Error?</v>
      </c>
    </row>
    <row r="2564" spans="1:4" x14ac:dyDescent="0.2">
      <c r="A2564" s="55">
        <v>2503</v>
      </c>
      <c r="B2564" s="1232">
        <f>'Acct Summary 7-8'!D4</f>
        <v>104477</v>
      </c>
      <c r="C2564" s="14" t="s">
        <v>672</v>
      </c>
      <c r="D2564" s="14" t="str">
        <f t="shared" si="39"/>
        <v>Error?</v>
      </c>
    </row>
    <row r="2565" spans="1:4" x14ac:dyDescent="0.2">
      <c r="A2565" s="83">
        <v>2504</v>
      </c>
      <c r="D2565" s="14" t="str">
        <f t="shared" si="39"/>
        <v>OK</v>
      </c>
    </row>
    <row r="2566" spans="1:4" x14ac:dyDescent="0.2">
      <c r="A2566" s="55">
        <v>2505</v>
      </c>
      <c r="B2566" s="1232">
        <f>'Acct Summary 7-8'!D6</f>
        <v>220000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324477</v>
      </c>
      <c r="C2568" s="14" t="s">
        <v>672</v>
      </c>
      <c r="D2568" s="14" t="str">
        <f t="shared" si="39"/>
        <v>Error?</v>
      </c>
    </row>
    <row r="2569" spans="1:4" x14ac:dyDescent="0.2">
      <c r="A2569" s="55">
        <v>2508</v>
      </c>
      <c r="B2569" s="1232">
        <f>'Acct Summary 7-8'!D13</f>
        <v>312584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312584</v>
      </c>
      <c r="C2573" s="14" t="s">
        <v>672</v>
      </c>
      <c r="D2573" s="14" t="str">
        <f t="shared" si="39"/>
        <v>Error?</v>
      </c>
    </row>
    <row r="2574" spans="1:4" x14ac:dyDescent="0.2">
      <c r="A2574" s="55">
        <v>2513</v>
      </c>
      <c r="B2574" s="1232">
        <f>'Acct Summary 7-8'!D20</f>
        <v>11893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53910</v>
      </c>
      <c r="C2591" s="14" t="s">
        <v>672</v>
      </c>
      <c r="D2591" s="14" t="str">
        <f t="shared" si="39"/>
        <v>Error?</v>
      </c>
    </row>
    <row r="2592" spans="1:4" x14ac:dyDescent="0.2">
      <c r="A2592" s="83">
        <v>2531</v>
      </c>
      <c r="D2592" s="14" t="str">
        <f t="shared" si="39"/>
        <v>OK</v>
      </c>
    </row>
    <row r="2593" spans="1:4" x14ac:dyDescent="0.2">
      <c r="A2593" s="55">
        <v>2532</v>
      </c>
      <c r="B2593" s="1232">
        <f>'Acct Summary 7-8'!F6</f>
        <v>204757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258667</v>
      </c>
      <c r="C2595" s="14" t="s">
        <v>672</v>
      </c>
      <c r="D2595" s="14" t="str">
        <f t="shared" si="39"/>
        <v>Error?</v>
      </c>
    </row>
    <row r="2596" spans="1:4" x14ac:dyDescent="0.2">
      <c r="A2596" s="55">
        <v>2535</v>
      </c>
      <c r="B2596" s="1232">
        <f>'Acct Summary 7-8'!F13</f>
        <v>230698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230698</v>
      </c>
      <c r="C2600" s="14" t="s">
        <v>672</v>
      </c>
      <c r="D2600" s="14" t="str">
        <f t="shared" si="39"/>
        <v>Error?</v>
      </c>
    </row>
    <row r="2601" spans="1:4" x14ac:dyDescent="0.2">
      <c r="A2601" s="55">
        <v>2540</v>
      </c>
      <c r="B2601" s="1232">
        <f>'Acct Summary 7-8'!F20</f>
        <v>27969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92615</v>
      </c>
      <c r="C2603" s="14" t="s">
        <v>672</v>
      </c>
      <c r="D2603" s="14" t="str">
        <f t="shared" si="39"/>
        <v>Error?</v>
      </c>
    </row>
    <row r="2604" spans="1:4" x14ac:dyDescent="0.2">
      <c r="A2604" s="55">
        <v>2543</v>
      </c>
      <c r="B2604" s="1232">
        <f>'Acct Summary 7-8'!G6</f>
        <v>52875</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145490</v>
      </c>
      <c r="C2606" s="14" t="s">
        <v>672</v>
      </c>
      <c r="D2606" s="14" t="str">
        <f t="shared" si="39"/>
        <v>Error?</v>
      </c>
    </row>
    <row r="2607" spans="1:4" x14ac:dyDescent="0.2">
      <c r="A2607" s="55">
        <v>2546</v>
      </c>
      <c r="B2607" s="1232">
        <f>'Acct Summary 7-8'!G12</f>
        <v>30630</v>
      </c>
      <c r="C2607" s="14" t="s">
        <v>672</v>
      </c>
      <c r="D2607" s="14" t="str">
        <f t="shared" si="39"/>
        <v>Error?</v>
      </c>
    </row>
    <row r="2608" spans="1:4" x14ac:dyDescent="0.2">
      <c r="A2608" s="55">
        <v>2547</v>
      </c>
      <c r="B2608" s="1232">
        <f>'Acct Summary 7-8'!G13</f>
        <v>87751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118381</v>
      </c>
      <c r="C2612" s="14" t="s">
        <v>672</v>
      </c>
      <c r="D2612" s="14" t="str">
        <f t="shared" si="39"/>
        <v>Error?</v>
      </c>
    </row>
    <row r="2613" spans="1:4" x14ac:dyDescent="0.2">
      <c r="A2613" s="55">
        <v>2552</v>
      </c>
      <c r="B2613" s="1232">
        <f>'Acct Summary 7-8'!G20</f>
        <v>27109</v>
      </c>
      <c r="C2613" s="14" t="s">
        <v>672</v>
      </c>
      <c r="D2613" s="14" t="str">
        <f t="shared" si="39"/>
        <v>Error?</v>
      </c>
    </row>
    <row r="2614" spans="1:4" x14ac:dyDescent="0.2">
      <c r="A2614" s="55">
        <v>2553</v>
      </c>
      <c r="B2614" s="1232">
        <f>'Acct Summary 7-8'!G80</f>
        <v>19701</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230383</v>
      </c>
      <c r="C2630" s="14" t="s">
        <v>672</v>
      </c>
      <c r="D2630" s="14" t="str">
        <f t="shared" si="40"/>
        <v>Error?</v>
      </c>
    </row>
    <row r="2631" spans="1:4" x14ac:dyDescent="0.2">
      <c r="A2631" s="55">
        <v>2570</v>
      </c>
      <c r="B2631" s="1232">
        <f>'Acct Summary 7-8'!E6</f>
        <v>107965</v>
      </c>
      <c r="C2631" s="14" t="s">
        <v>672</v>
      </c>
      <c r="D2631" s="14" t="str">
        <f t="shared" si="40"/>
        <v>Error?</v>
      </c>
    </row>
    <row r="2632" spans="1:4" x14ac:dyDescent="0.2">
      <c r="A2632" s="55">
        <v>2571</v>
      </c>
      <c r="B2632" s="1232">
        <f>'Acct Summary 7-8'!E8</f>
        <v>338348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489039</v>
      </c>
      <c r="C2634" s="14" t="s">
        <v>672</v>
      </c>
      <c r="D2634" s="14" t="str">
        <f t="shared" si="40"/>
        <v>Error?</v>
      </c>
    </row>
    <row r="2635" spans="1:4" x14ac:dyDescent="0.2">
      <c r="A2635" s="55">
        <v>2574</v>
      </c>
      <c r="B2635" s="1232">
        <f>'Acct Summary 7-8'!E17</f>
        <v>489039</v>
      </c>
      <c r="C2635" s="14" t="s">
        <v>672</v>
      </c>
      <c r="D2635" s="14" t="str">
        <f t="shared" si="40"/>
        <v>Error?</v>
      </c>
    </row>
    <row r="2636" spans="1:4" x14ac:dyDescent="0.2">
      <c r="A2636" s="55">
        <v>2575</v>
      </c>
      <c r="B2636" s="1232">
        <f>'Acct Summary 7-8'!E20</f>
        <v>-150691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1084</v>
      </c>
      <c r="C2789" s="14" t="s">
        <v>672</v>
      </c>
      <c r="D2789" s="14" t="str">
        <f t="shared" si="42"/>
        <v>Error?</v>
      </c>
    </row>
    <row r="2790" spans="1:4" x14ac:dyDescent="0.2">
      <c r="A2790" s="55">
        <v>2729</v>
      </c>
      <c r="B2790" s="1232">
        <f>'Expenditures 15-22'!E102</f>
        <v>1084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42944</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127595</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91321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134354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87125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134354</v>
      </c>
      <c r="D2912" s="14" t="str">
        <f t="shared" si="44"/>
        <v>Error?</v>
      </c>
    </row>
    <row r="2913" spans="1:4" x14ac:dyDescent="0.2">
      <c r="A2913" s="55">
        <v>2852</v>
      </c>
      <c r="B2913" s="1232">
        <f>'Assets-Liab 5-6'!I41</f>
        <v>134354</v>
      </c>
      <c r="C2913" s="14" t="s">
        <v>672</v>
      </c>
      <c r="D2913" s="14" t="str">
        <f t="shared" si="44"/>
        <v>Error?</v>
      </c>
    </row>
    <row r="2914" spans="1:4" x14ac:dyDescent="0.2">
      <c r="A2914" s="55">
        <v>2853</v>
      </c>
      <c r="B2914" s="1232">
        <f>'Assets-Liab 5-6'!L33</f>
        <v>87125</v>
      </c>
      <c r="D2914" s="14" t="str">
        <f t="shared" si="44"/>
        <v>Error?</v>
      </c>
    </row>
    <row r="2915" spans="1:4" x14ac:dyDescent="0.2">
      <c r="A2915" s="83">
        <v>2854</v>
      </c>
      <c r="D2915" s="14" t="str">
        <f t="shared" si="44"/>
        <v>OK</v>
      </c>
    </row>
    <row r="2916" spans="1:4" x14ac:dyDescent="0.2">
      <c r="A2916" s="55">
        <v>2855</v>
      </c>
      <c r="B2916" s="1232">
        <f>'Assets-Liab 5-6'!L34</f>
        <v>87125</v>
      </c>
      <c r="C2916" s="14" t="s">
        <v>672</v>
      </c>
      <c r="D2916" s="14" t="str">
        <f t="shared" si="44"/>
        <v>Error?</v>
      </c>
    </row>
    <row r="2917" spans="1:4" x14ac:dyDescent="0.2">
      <c r="A2917" s="55">
        <v>2856</v>
      </c>
      <c r="B2917" s="1232">
        <f>'Assets-Liab 5-6'!L41</f>
        <v>87125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1084</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314327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100306</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1084</v>
      </c>
      <c r="C2973" s="14" t="s">
        <v>672</v>
      </c>
      <c r="D2973" s="14" t="str">
        <f t="shared" si="45"/>
        <v>Error?</v>
      </c>
    </row>
    <row r="2974" spans="1:4" x14ac:dyDescent="0.2">
      <c r="A2974" s="55">
        <v>2913</v>
      </c>
      <c r="B2974" s="1232">
        <f>'Expenditures 15-22'!K79</f>
        <v>314327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100306</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88358</v>
      </c>
      <c r="D3055" s="14" t="str">
        <f t="shared" si="46"/>
        <v>Error?</v>
      </c>
    </row>
    <row r="3056" spans="1:4" x14ac:dyDescent="0.2">
      <c r="A3056" s="55">
        <v>2995</v>
      </c>
      <c r="B3056" s="1232">
        <f>'Expenditures 15-22'!D10</f>
        <v>62192</v>
      </c>
      <c r="D3056" s="14" t="str">
        <f t="shared" si="46"/>
        <v>Error?</v>
      </c>
    </row>
    <row r="3057" spans="1:4" x14ac:dyDescent="0.2">
      <c r="A3057" s="55">
        <v>2996</v>
      </c>
      <c r="B3057" s="1232">
        <f>'Expenditures 15-22'!E10</f>
        <v>16608</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13950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181108</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210000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11253</v>
      </c>
      <c r="C3225" s="14" t="s">
        <v>672</v>
      </c>
      <c r="D3225" s="14" t="str">
        <f t="shared" si="49"/>
        <v>Error?</v>
      </c>
    </row>
    <row r="3226" spans="1:4" x14ac:dyDescent="0.2">
      <c r="A3226" s="55">
        <v>3165</v>
      </c>
      <c r="B3226" s="1232">
        <f>'Acct Summary 7-8'!I8</f>
        <v>11253</v>
      </c>
      <c r="C3226" s="14" t="s">
        <v>672</v>
      </c>
      <c r="D3226" s="14" t="str">
        <f t="shared" si="49"/>
        <v>Error?</v>
      </c>
    </row>
    <row r="3227" spans="1:4" x14ac:dyDescent="0.2">
      <c r="A3227" s="55">
        <v>3166</v>
      </c>
      <c r="B3227" s="1232">
        <f>'Acct Summary 7-8'!I20</f>
        <v>11253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700000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700000</v>
      </c>
      <c r="C3232" s="14" t="s">
        <v>672</v>
      </c>
      <c r="D3232" s="14" t="str">
        <f t="shared" si="49"/>
        <v>Error?</v>
      </c>
    </row>
    <row r="3233" spans="1:4" x14ac:dyDescent="0.2">
      <c r="A3233" s="55">
        <v>3172</v>
      </c>
      <c r="B3233" s="1232">
        <f>'Acct Summary 7-8'!C78</f>
        <v>392378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11893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200000</v>
      </c>
      <c r="C3254" s="14" t="s">
        <v>672</v>
      </c>
      <c r="D3254" s="14" t="str">
        <f t="shared" si="49"/>
        <v>Error?</v>
      </c>
    </row>
    <row r="3255" spans="1:4" x14ac:dyDescent="0.2">
      <c r="A3255" s="55">
        <v>3194</v>
      </c>
      <c r="B3255" s="1232">
        <f>'Acct Summary 7-8'!F77</f>
        <v>-200000</v>
      </c>
      <c r="C3255" s="14" t="s">
        <v>672</v>
      </c>
      <c r="D3255" s="14" t="str">
        <f t="shared" si="49"/>
        <v>Error?</v>
      </c>
    </row>
    <row r="3256" spans="1:4" x14ac:dyDescent="0.2">
      <c r="A3256" s="55">
        <v>3195</v>
      </c>
      <c r="B3256" s="1232">
        <f>'Acct Summary 7-8'!F78</f>
        <v>-172031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27109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210000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210000</v>
      </c>
      <c r="C3277" s="14" t="s">
        <v>672</v>
      </c>
      <c r="D3277" s="14" t="str">
        <f t="shared" si="50"/>
        <v>Error?</v>
      </c>
    </row>
    <row r="3278" spans="1:4" x14ac:dyDescent="0.2">
      <c r="A3278" s="55">
        <v>3217</v>
      </c>
      <c r="B3278" s="1232">
        <f>'Acct Summary 7-8'!E78</f>
        <v>59309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570000</v>
      </c>
      <c r="C3317" s="14" t="s">
        <v>672</v>
      </c>
      <c r="D3317" s="14" t="str">
        <f t="shared" si="50"/>
        <v>Error?</v>
      </c>
    </row>
    <row r="3318" spans="1:4" x14ac:dyDescent="0.2">
      <c r="A3318" s="55">
        <v>3257</v>
      </c>
      <c r="B3318" s="1232">
        <f>'Acct Summary 7-8'!I76</f>
        <v>500000</v>
      </c>
      <c r="C3318" s="14" t="s">
        <v>672</v>
      </c>
      <c r="D3318" s="14" t="str">
        <f t="shared" si="50"/>
        <v>Error?</v>
      </c>
    </row>
    <row r="3319" spans="1:4" x14ac:dyDescent="0.2">
      <c r="A3319" s="55">
        <v>3258</v>
      </c>
      <c r="B3319" s="1232">
        <f>'Acct Summary 7-8'!I77</f>
        <v>70000</v>
      </c>
      <c r="C3319" s="14" t="s">
        <v>672</v>
      </c>
      <c r="D3319" s="14" t="str">
        <f t="shared" si="50"/>
        <v>Error?</v>
      </c>
    </row>
    <row r="3320" spans="1:4" x14ac:dyDescent="0.2">
      <c r="A3320" s="55">
        <v>3259</v>
      </c>
      <c r="B3320" s="1232">
        <f>'Acct Summary 7-8'!I78</f>
        <v>81253</v>
      </c>
      <c r="C3320" s="14" t="s">
        <v>672</v>
      </c>
      <c r="D3320" s="14" t="str">
        <f t="shared" si="50"/>
        <v>Error?</v>
      </c>
    </row>
    <row r="3321" spans="1:4" x14ac:dyDescent="0.2">
      <c r="A3321" s="55">
        <v>3260</v>
      </c>
      <c r="B3321" s="1232">
        <f>'Acct Summary 7-8'!I79</f>
        <v>53101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134354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229120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68978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175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298273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21945</v>
      </c>
      <c r="D3387" s="14" t="str">
        <f t="shared" si="51"/>
        <v>Error?</v>
      </c>
    </row>
    <row r="3388" spans="1:4" x14ac:dyDescent="0.2">
      <c r="A3388" s="55">
        <v>3327</v>
      </c>
      <c r="B3388" s="1232">
        <f>'Expenditures 15-22'!D211</f>
        <v>5967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21945</v>
      </c>
      <c r="C3390" s="14" t="s">
        <v>672</v>
      </c>
      <c r="D3390" s="14" t="str">
        <f t="shared" si="51"/>
        <v>Error?</v>
      </c>
    </row>
    <row r="3391" spans="1:4" x14ac:dyDescent="0.2">
      <c r="A3391" s="55">
        <v>3330</v>
      </c>
      <c r="B3391" s="1232">
        <f>'Expenditures 15-22'!K211</f>
        <v>5967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77559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1741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20</v>
      </c>
      <c r="D3417" s="14" t="str">
        <f t="shared" si="52"/>
        <v>Error?</v>
      </c>
    </row>
    <row r="3418" spans="1:4" x14ac:dyDescent="0.2">
      <c r="A3418" s="83">
        <v>3357</v>
      </c>
      <c r="D3418" s="14" t="str">
        <f t="shared" si="52"/>
        <v>OK</v>
      </c>
    </row>
    <row r="3419" spans="1:4" x14ac:dyDescent="0.2">
      <c r="A3419" s="55">
        <v>3358</v>
      </c>
      <c r="B3419" s="1232">
        <f>'Assets-Liab 5-6'!F4</f>
        <v>113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43033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87125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148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148</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148</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4000</v>
      </c>
      <c r="C3570" s="14" t="s">
        <v>672</v>
      </c>
      <c r="D3570" s="14" t="str">
        <f t="shared" si="54"/>
        <v>Error?</v>
      </c>
    </row>
    <row r="3571" spans="1:4" x14ac:dyDescent="0.2">
      <c r="A3571" s="55">
        <v>3510</v>
      </c>
      <c r="B3571" s="1232">
        <f>'Acct Summary 7-8'!K8</f>
        <v>4000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4000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4000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-3852</v>
      </c>
      <c r="D3590" s="14" t="str">
        <f t="shared" si="55"/>
        <v>Error?</v>
      </c>
    </row>
    <row r="3591" spans="1:4" x14ac:dyDescent="0.2">
      <c r="A3591" s="55">
        <v>3530</v>
      </c>
      <c r="B3591" s="1232">
        <f>'Acct Summary 7-8'!K81</f>
        <v>148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4000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98281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748027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4011815</v>
      </c>
      <c r="C4122" s="14" t="s">
        <v>672</v>
      </c>
      <c r="D4122" s="14" t="str">
        <f t="shared" si="63"/>
        <v>Error?</v>
      </c>
    </row>
    <row r="4123" spans="1:4" x14ac:dyDescent="0.2">
      <c r="A4123" s="55">
        <v>4062</v>
      </c>
      <c r="B4123" s="1232">
        <f>'Acct Summary 7-8'!D10</f>
        <v>324477</v>
      </c>
      <c r="C4123" s="14" t="s">
        <v>672</v>
      </c>
      <c r="D4123" s="14" t="str">
        <f t="shared" si="63"/>
        <v>Error?</v>
      </c>
    </row>
    <row r="4124" spans="1:4" x14ac:dyDescent="0.2">
      <c r="A4124" s="55">
        <v>4063</v>
      </c>
      <c r="B4124" s="1232">
        <f>'Acct Summary 7-8'!E10</f>
        <v>338348</v>
      </c>
      <c r="C4124" s="14" t="s">
        <v>672</v>
      </c>
      <c r="D4124" s="14" t="str">
        <f t="shared" si="63"/>
        <v>Error?</v>
      </c>
    </row>
    <row r="4125" spans="1:4" x14ac:dyDescent="0.2">
      <c r="A4125" s="55">
        <v>4064</v>
      </c>
      <c r="B4125" s="1232">
        <f>'Acct Summary 7-8'!F10</f>
        <v>258667</v>
      </c>
      <c r="C4125" s="14" t="s">
        <v>672</v>
      </c>
      <c r="D4125" s="14" t="str">
        <f t="shared" si="63"/>
        <v>Error?</v>
      </c>
    </row>
    <row r="4126" spans="1:4" x14ac:dyDescent="0.2">
      <c r="A4126" s="55">
        <v>4065</v>
      </c>
      <c r="B4126" s="1232">
        <f>'Acct Summary 7-8'!G10</f>
        <v>145490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11253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4000</v>
      </c>
      <c r="C4130" s="14" t="s">
        <v>672</v>
      </c>
      <c r="D4130" s="14" t="str">
        <f t="shared" si="63"/>
        <v>Error?</v>
      </c>
    </row>
    <row r="4131" spans="1:4" x14ac:dyDescent="0.2">
      <c r="A4131" s="55">
        <v>4070</v>
      </c>
      <c r="B4131" s="1232">
        <f>'Acct Summary 7-8'!C18</f>
        <v>748027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4319437</v>
      </c>
      <c r="C4136" s="14" t="s">
        <v>672</v>
      </c>
      <c r="D4136" s="14" t="str">
        <f t="shared" si="63"/>
        <v>Error?</v>
      </c>
    </row>
    <row r="4137" spans="1:4" x14ac:dyDescent="0.2">
      <c r="A4137" s="55">
        <v>4076</v>
      </c>
      <c r="B4137" s="1232">
        <f>'Acct Summary 7-8'!D19</f>
        <v>312584</v>
      </c>
      <c r="C4137" s="14" t="s">
        <v>672</v>
      </c>
      <c r="D4137" s="14" t="str">
        <f t="shared" si="63"/>
        <v>Error?</v>
      </c>
    </row>
    <row r="4138" spans="1:4" x14ac:dyDescent="0.2">
      <c r="A4138" s="55">
        <v>4077</v>
      </c>
      <c r="B4138" s="1232">
        <f>'Acct Summary 7-8'!E19</f>
        <v>489039</v>
      </c>
      <c r="C4138" s="14" t="s">
        <v>672</v>
      </c>
      <c r="D4138" s="14" t="str">
        <f t="shared" si="63"/>
        <v>Error?</v>
      </c>
    </row>
    <row r="4139" spans="1:4" x14ac:dyDescent="0.2">
      <c r="A4139" s="55">
        <v>4078</v>
      </c>
      <c r="B4139" s="1232">
        <f>'Acct Summary 7-8'!F19</f>
        <v>230698</v>
      </c>
      <c r="C4139" s="14" t="s">
        <v>672</v>
      </c>
      <c r="D4139" s="14" t="str">
        <f t="shared" si="63"/>
        <v>Error?</v>
      </c>
    </row>
    <row r="4140" spans="1:4" x14ac:dyDescent="0.2">
      <c r="A4140" s="55">
        <v>4079</v>
      </c>
      <c r="B4140" s="1232">
        <f>'Acct Summary 7-8'!G19</f>
        <v>118381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2011000</v>
      </c>
      <c r="C4171" s="14" t="s">
        <v>672</v>
      </c>
      <c r="D4171" s="14" t="str">
        <f t="shared" si="64"/>
        <v>Error?</v>
      </c>
    </row>
    <row r="4172" spans="1:4" x14ac:dyDescent="0.2">
      <c r="A4172" s="55">
        <v>4111</v>
      </c>
      <c r="B4172" s="1232">
        <f>'Short-Term Long-Term Debt 25'!J49</f>
        <v>1960348</v>
      </c>
      <c r="C4172" s="14" t="s">
        <v>672</v>
      </c>
      <c r="D4172" s="14" t="str">
        <f t="shared" si="64"/>
        <v>Error?</v>
      </c>
    </row>
    <row r="4173" spans="1:4" x14ac:dyDescent="0.2">
      <c r="A4173" s="55">
        <v>4112</v>
      </c>
      <c r="B4173" s="1232">
        <f>'Short-Term Long-Term Debt 25'!H49</f>
        <v>416000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70000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1827.6799999999998</v>
      </c>
      <c r="C4265" s="14" t="s">
        <v>672</v>
      </c>
      <c r="D4265" s="14" t="str">
        <f t="shared" si="65"/>
        <v>Error?</v>
      </c>
      <c r="E4265" s="811"/>
    </row>
    <row r="4266" spans="1:5" x14ac:dyDescent="0.2">
      <c r="A4266" s="91">
        <v>4205</v>
      </c>
      <c r="B4266" s="1232">
        <f>('FP Info 3'!F10)*100000</f>
        <v>421.24</v>
      </c>
      <c r="C4266" s="14" t="s">
        <v>672</v>
      </c>
      <c r="D4266" s="14" t="str">
        <f t="shared" si="65"/>
        <v>Error?</v>
      </c>
      <c r="E4266" s="811"/>
    </row>
    <row r="4267" spans="1:5" x14ac:dyDescent="0.2">
      <c r="A4267" s="91">
        <v>4206</v>
      </c>
      <c r="B4267" s="1232">
        <f>('FP Info 3'!H10)*100000</f>
        <v>164.15</v>
      </c>
      <c r="C4267" s="14" t="s">
        <v>672</v>
      </c>
      <c r="D4267" s="14" t="str">
        <f t="shared" si="65"/>
        <v>Error?</v>
      </c>
      <c r="E4267" s="811"/>
    </row>
    <row r="4268" spans="1:5" x14ac:dyDescent="0.2">
      <c r="A4268" s="91">
        <v>4207</v>
      </c>
      <c r="B4268" s="1232">
        <f>('FP Info 3'!J10)*100000</f>
        <v>2413</v>
      </c>
      <c r="C4268" s="14" t="s">
        <v>672</v>
      </c>
      <c r="D4268" s="14" t="str">
        <f t="shared" si="65"/>
        <v>Error?</v>
      </c>
    </row>
    <row r="4269" spans="1:5" x14ac:dyDescent="0.2">
      <c r="A4269" s="91">
        <v>4208</v>
      </c>
      <c r="B4269" s="1232">
        <f>'FP Info 3'!J16</f>
        <v>761891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21253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29537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45.56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37779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90927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24977328</v>
      </c>
      <c r="D4995" s="14" t="str">
        <f t="shared" si="77"/>
        <v>Error?</v>
      </c>
    </row>
    <row r="4996" spans="1:4" x14ac:dyDescent="0.2">
      <c r="A4996" s="91">
        <v>4935</v>
      </c>
      <c r="B4996" s="1232">
        <f>'FP Info 3'!H31</f>
        <v>3446871.2640000004</v>
      </c>
      <c r="D4996" s="14" t="str">
        <f t="shared" si="77"/>
        <v>Error?</v>
      </c>
    </row>
    <row r="4997" spans="1:4" x14ac:dyDescent="0.2">
      <c r="A4997" s="91">
        <v>4936</v>
      </c>
      <c r="B4997" s="1232">
        <f>'FP Info 3'!H37</f>
        <v>2011000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200000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200000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456251</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456251</v>
      </c>
      <c r="C5066" s="14" t="s">
        <v>672</v>
      </c>
      <c r="D5066" s="14" t="str">
        <f t="shared" si="78"/>
        <v>Error?</v>
      </c>
    </row>
    <row r="5067" spans="1:4" x14ac:dyDescent="0.2">
      <c r="A5067" s="55">
        <v>5006</v>
      </c>
      <c r="B5067" s="1232">
        <f>'Revenues 9-14'!C14</f>
        <v>6635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73562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80197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138</v>
      </c>
      <c r="C5090" s="14" t="s">
        <v>672</v>
      </c>
      <c r="D5090" s="14" t="str">
        <f t="shared" si="78"/>
        <v>Error?</v>
      </c>
    </row>
    <row r="5091" spans="1:4" x14ac:dyDescent="0.2">
      <c r="A5091" s="55">
        <v>5030</v>
      </c>
      <c r="B5091" s="1232">
        <f>'Revenues 9-14'!C70</f>
        <v>514</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552</v>
      </c>
      <c r="D5093" s="14" t="str">
        <f t="shared" si="78"/>
        <v>Error?</v>
      </c>
    </row>
    <row r="5094" spans="1:4" x14ac:dyDescent="0.2">
      <c r="A5094" s="55">
        <v>5033</v>
      </c>
      <c r="B5094" s="1232">
        <f>'Revenues 9-14'!C73</f>
        <v>2760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39304</v>
      </c>
      <c r="C5096" s="14" t="s">
        <v>672</v>
      </c>
      <c r="D5096" s="14" t="str">
        <f t="shared" si="78"/>
        <v>Error?</v>
      </c>
    </row>
    <row r="5097" spans="1:4" x14ac:dyDescent="0.2">
      <c r="A5097" s="55">
        <v>5036</v>
      </c>
      <c r="B5097" s="1232">
        <f>'Revenues 9-14'!C77</f>
        <v>8624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800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4399</v>
      </c>
      <c r="D5101" s="14" t="str">
        <f t="shared" si="78"/>
        <v>Error?</v>
      </c>
    </row>
    <row r="5102" spans="1:4" x14ac:dyDescent="0.2">
      <c r="A5102" s="55">
        <v>5041</v>
      </c>
      <c r="B5102" s="1232">
        <f>'Revenues 9-14'!C82</f>
        <v>13823</v>
      </c>
      <c r="C5102" s="14" t="s">
        <v>672</v>
      </c>
      <c r="D5102" s="14" t="str">
        <f t="shared" si="78"/>
        <v>Error?</v>
      </c>
    </row>
    <row r="5103" spans="1:4" x14ac:dyDescent="0.2">
      <c r="A5103" s="55">
        <v>5042</v>
      </c>
      <c r="B5103" s="1232">
        <f>'Revenues 9-14'!C84</f>
        <v>6789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6789</v>
      </c>
      <c r="C5112" s="14" t="s">
        <v>672</v>
      </c>
      <c r="D5112" s="14" t="str">
        <f t="shared" si="78"/>
        <v>Error?</v>
      </c>
    </row>
    <row r="5113" spans="1:4" x14ac:dyDescent="0.2">
      <c r="A5113" s="55">
        <v>5052</v>
      </c>
      <c r="B5113" s="1232">
        <f>'Revenues 9-14'!C95</f>
        <v>1187</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90532</v>
      </c>
      <c r="D5119" s="14" t="str">
        <f t="shared" ref="D5119:D5182" si="79">IF(ISBLANK(B5119),"OK",IF(A5119-B5119=0,"OK","Error?"))</f>
        <v>Error?</v>
      </c>
    </row>
    <row r="5120" spans="1:4" x14ac:dyDescent="0.2">
      <c r="A5120" s="55">
        <v>5059</v>
      </c>
      <c r="B5120" s="1232">
        <f>'Revenues 9-14'!C108</f>
        <v>91719</v>
      </c>
      <c r="C5120" s="14" t="s">
        <v>672</v>
      </c>
      <c r="D5120" s="14" t="str">
        <f t="shared" si="79"/>
        <v>Error?</v>
      </c>
    </row>
    <row r="5121" spans="1:4" x14ac:dyDescent="0.2">
      <c r="A5121" s="55">
        <v>5060</v>
      </c>
      <c r="B5121" s="1232">
        <f>'Revenues 9-14'!C109</f>
        <v>688221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1860432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1951359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66614</v>
      </c>
      <c r="D5134" s="14" t="str">
        <f t="shared" si="79"/>
        <v>Error?</v>
      </c>
    </row>
    <row r="5135" spans="1:4" x14ac:dyDescent="0.2">
      <c r="A5135" s="55">
        <v>5074</v>
      </c>
      <c r="B5135" s="1232">
        <f>'Revenues 9-14'!C126</f>
        <v>80493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50655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1214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198976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1342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1230</v>
      </c>
      <c r="D5167" s="14" t="str">
        <f t="shared" si="79"/>
        <v>Error?</v>
      </c>
    </row>
    <row r="5168" spans="1:4" x14ac:dyDescent="0.2">
      <c r="A5168" s="55">
        <v>5107</v>
      </c>
      <c r="B5168" s="1232">
        <f>'Revenues 9-14'!C147</f>
        <v>6991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246318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2197677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92989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45241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138230</v>
      </c>
      <c r="C5246" s="14" t="s">
        <v>672</v>
      </c>
      <c r="D5246" s="14" t="str">
        <f t="shared" si="80"/>
        <v>Error?</v>
      </c>
    </row>
    <row r="5247" spans="1:4" x14ac:dyDescent="0.2">
      <c r="A5247" s="55">
        <v>5186</v>
      </c>
      <c r="B5247" s="1232">
        <f>'Revenues 9-14'!C203</f>
        <v>188870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188870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377890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377890</v>
      </c>
      <c r="C5326" s="14" t="s">
        <v>672</v>
      </c>
      <c r="D5326" s="14" t="str">
        <f t="shared" si="82"/>
        <v>Error?</v>
      </c>
    </row>
    <row r="5327" spans="1:4" x14ac:dyDescent="0.2">
      <c r="A5327" s="55">
        <v>5266</v>
      </c>
      <c r="B5327" s="1232">
        <f>'Revenues 9-14'!C275</f>
        <v>3263788</v>
      </c>
      <c r="C5327" s="14" t="s">
        <v>672</v>
      </c>
      <c r="D5327" s="14" t="str">
        <f t="shared" si="82"/>
        <v>Error?</v>
      </c>
    </row>
    <row r="5328" spans="1:4" x14ac:dyDescent="0.2">
      <c r="A5328" s="55">
        <v>5267</v>
      </c>
      <c r="B5328" s="1232">
        <f>'Revenues 9-14'!D5</f>
        <v>102979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102979</v>
      </c>
      <c r="C5334" s="14" t="s">
        <v>672</v>
      </c>
      <c r="D5334" s="14" t="str">
        <f t="shared" si="82"/>
        <v>Error?</v>
      </c>
    </row>
    <row r="5335" spans="1:4" x14ac:dyDescent="0.2">
      <c r="A5335" s="55">
        <v>5274</v>
      </c>
      <c r="B5335" s="1232">
        <f>'Revenues 9-14'!D14</f>
        <v>1498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1498</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104477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220000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220000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220000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324477</v>
      </c>
      <c r="C5508" s="14" t="s">
        <v>672</v>
      </c>
      <c r="D5508" s="14" t="str">
        <f t="shared" si="85"/>
        <v>Error?</v>
      </c>
    </row>
    <row r="5509" spans="1:4" x14ac:dyDescent="0.2">
      <c r="A5509" s="55">
        <v>5448</v>
      </c>
      <c r="B5509" s="1232">
        <f>'Revenues 9-14'!E5</f>
        <v>226612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226612</v>
      </c>
      <c r="C5513" s="14" t="s">
        <v>672</v>
      </c>
      <c r="D5513" s="14" t="str">
        <f t="shared" si="85"/>
        <v>Error?</v>
      </c>
    </row>
    <row r="5514" spans="1:4" x14ac:dyDescent="0.2">
      <c r="A5514" s="55">
        <v>5453</v>
      </c>
      <c r="B5514" s="1232">
        <f>'Revenues 9-14'!E14</f>
        <v>3295</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3295</v>
      </c>
      <c r="C5518" s="14" t="s">
        <v>672</v>
      </c>
      <c r="D5518" s="14" t="str">
        <f t="shared" si="85"/>
        <v>Error?</v>
      </c>
    </row>
    <row r="5519" spans="1:4" x14ac:dyDescent="0.2">
      <c r="A5519" s="55">
        <v>5458</v>
      </c>
      <c r="B5519" s="1232">
        <f>'Revenues 9-14'!E65</f>
        <v>476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476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230383</v>
      </c>
      <c r="C5527" s="14" t="s">
        <v>672</v>
      </c>
      <c r="D5527" s="14" t="str">
        <f t="shared" si="85"/>
        <v>Error?</v>
      </c>
    </row>
    <row r="5528" spans="1:4" x14ac:dyDescent="0.2">
      <c r="A5528" s="55">
        <v>5467</v>
      </c>
      <c r="B5528" s="1232">
        <f>'Revenues 9-14'!E117</f>
        <v>107965</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107965</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107965</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338348</v>
      </c>
      <c r="C5552" s="14" t="s">
        <v>672</v>
      </c>
      <c r="D5552" s="14" t="str">
        <f t="shared" si="85"/>
        <v>Error?</v>
      </c>
    </row>
    <row r="5553" spans="1:4" x14ac:dyDescent="0.2">
      <c r="A5553" s="55">
        <v>5492</v>
      </c>
      <c r="B5553" s="1232">
        <f>'Revenues 9-14'!F5</f>
        <v>40521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40521</v>
      </c>
      <c r="C5557" s="14" t="s">
        <v>672</v>
      </c>
      <c r="D5557" s="14" t="str">
        <f t="shared" si="85"/>
        <v>Error?</v>
      </c>
    </row>
    <row r="5558" spans="1:4" x14ac:dyDescent="0.2">
      <c r="A5558" s="55">
        <v>5497</v>
      </c>
      <c r="B5558" s="1232">
        <f>'Revenues 9-14'!F14</f>
        <v>589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589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12800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12800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53910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115821</v>
      </c>
      <c r="D5615" s="14" t="str">
        <f t="shared" si="86"/>
        <v>Error?</v>
      </c>
    </row>
    <row r="5616" spans="1:4" x14ac:dyDescent="0.2">
      <c r="A5616" s="83">
        <v>5555</v>
      </c>
      <c r="D5616" s="14" t="str">
        <f t="shared" si="86"/>
        <v>OK</v>
      </c>
    </row>
    <row r="5617" spans="1:4" x14ac:dyDescent="0.2">
      <c r="A5617" s="55">
        <v>5556</v>
      </c>
      <c r="B5617" s="1232">
        <f>'Revenues 9-14'!F152</f>
        <v>88936</v>
      </c>
      <c r="D5617" s="14" t="str">
        <f t="shared" si="86"/>
        <v>Error?</v>
      </c>
    </row>
    <row r="5618" spans="1:4" x14ac:dyDescent="0.2">
      <c r="A5618" s="55">
        <v>5557</v>
      </c>
      <c r="B5618" s="1232">
        <f>'Revenues 9-14'!F154</f>
        <v>204757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204757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204757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258667</v>
      </c>
      <c r="C5720" s="14" t="s">
        <v>672</v>
      </c>
      <c r="D5720" s="14" t="str">
        <f t="shared" si="88"/>
        <v>Error?</v>
      </c>
    </row>
    <row r="5721" spans="1:4" x14ac:dyDescent="0.2">
      <c r="A5721" s="55">
        <v>5660</v>
      </c>
      <c r="B5721" s="1232">
        <f>'Revenues 9-14'!G5</f>
        <v>91288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91288</v>
      </c>
      <c r="C5725" s="14" t="s">
        <v>672</v>
      </c>
      <c r="D5725" s="14" t="str">
        <f t="shared" si="88"/>
        <v>Error?</v>
      </c>
    </row>
    <row r="5726" spans="1:4" x14ac:dyDescent="0.2">
      <c r="A5726" s="55">
        <v>5665</v>
      </c>
      <c r="B5726" s="1232">
        <f>'Revenues 9-14'!G14</f>
        <v>1327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1327</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52875</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52875</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52875</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145490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11092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11092</v>
      </c>
      <c r="C5918" s="14" t="s">
        <v>672</v>
      </c>
      <c r="D5918" s="14" t="str">
        <f t="shared" si="91"/>
        <v>Error?</v>
      </c>
    </row>
    <row r="5919" spans="1:4" x14ac:dyDescent="0.2">
      <c r="A5919" s="55">
        <v>5858</v>
      </c>
      <c r="B5919" s="1232">
        <f>'Revenues 9-14'!I14</f>
        <v>161</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161</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11253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4000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4000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4000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4000</v>
      </c>
      <c r="C6023" s="14" t="s">
        <v>672</v>
      </c>
      <c r="D6023" s="14" t="str">
        <f t="shared" si="93"/>
        <v>Error?</v>
      </c>
    </row>
    <row r="6024" spans="1:5" x14ac:dyDescent="0.2">
      <c r="A6024" s="55">
        <v>5963</v>
      </c>
      <c r="B6024" s="1232">
        <f>'Revenues 9-14'!G109</f>
        <v>92615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11253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35478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13423.35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381.23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39865</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732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39865</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732</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732</v>
      </c>
      <c r="D6216" s="14" t="str">
        <f t="shared" si="96"/>
        <v>Error?</v>
      </c>
      <c r="E6216" s="14" t="s">
        <v>209</v>
      </c>
    </row>
    <row r="6217" spans="1:5" x14ac:dyDescent="0.2">
      <c r="A6217">
        <v>6156</v>
      </c>
      <c r="B6217" s="1232">
        <f>'Assets-Liab 5-6'!J4</f>
        <v>42</v>
      </c>
      <c r="D6217" s="14" t="str">
        <f t="shared" si="96"/>
        <v>Error?</v>
      </c>
      <c r="E6217" s="14" t="s">
        <v>209</v>
      </c>
    </row>
    <row r="6218" spans="1:5" x14ac:dyDescent="0.2">
      <c r="A6218">
        <v>6157</v>
      </c>
      <c r="B6218" s="1232">
        <f>'Assets-Liab 5-6'!J5</f>
        <v>690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103835</v>
      </c>
      <c r="D6220" s="14" t="str">
        <f t="shared" si="96"/>
        <v>Error?</v>
      </c>
      <c r="E6220" s="14" t="s">
        <v>209</v>
      </c>
    </row>
    <row r="6221" spans="1:5" x14ac:dyDescent="0.2">
      <c r="A6221">
        <v>6160</v>
      </c>
      <c r="B6221" s="1232">
        <f>'Acct Summary 7-8'!J6</f>
        <v>20000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123835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123835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117336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117336</v>
      </c>
      <c r="D6229" s="14" t="str">
        <f t="shared" si="96"/>
        <v>Error?</v>
      </c>
      <c r="E6229" s="14" t="s">
        <v>209</v>
      </c>
    </row>
    <row r="6230" spans="1:5" x14ac:dyDescent="0.2">
      <c r="A6230">
        <v>6169</v>
      </c>
      <c r="B6230" s="1232">
        <f>'Acct Summary 7-8'!J20</f>
        <v>6499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6499</v>
      </c>
      <c r="D6263" s="14" t="str">
        <f t="shared" si="96"/>
        <v>Error?</v>
      </c>
      <c r="E6263" s="14" t="s">
        <v>209</v>
      </c>
    </row>
    <row r="6264" spans="1:5" x14ac:dyDescent="0.2">
      <c r="A6264">
        <v>6203</v>
      </c>
      <c r="B6264" s="1232">
        <f>'Acct Summary 7-8'!J79</f>
        <v>-5767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732</v>
      </c>
      <c r="D6266" s="14" t="str">
        <f t="shared" si="96"/>
        <v>Error?</v>
      </c>
      <c r="E6266" s="14" t="s">
        <v>209</v>
      </c>
    </row>
    <row r="6267" spans="1:5" x14ac:dyDescent="0.2">
      <c r="A6267">
        <v>6206</v>
      </c>
      <c r="B6267" s="1232">
        <f>'Acct Summary 7-8'!C82</f>
        <v>416793</v>
      </c>
      <c r="D6267" s="14" t="str">
        <f t="shared" si="96"/>
        <v>Error?</v>
      </c>
      <c r="E6267" s="14" t="s">
        <v>209</v>
      </c>
    </row>
    <row r="6268" spans="1:5" x14ac:dyDescent="0.2">
      <c r="A6268">
        <v>6207</v>
      </c>
      <c r="B6268" s="1232">
        <f>'Acct Summary 7-8'!D82</f>
        <v>11893</v>
      </c>
      <c r="D6268" s="14" t="str">
        <f t="shared" si="96"/>
        <v>Error?</v>
      </c>
      <c r="E6268" s="14" t="s">
        <v>209</v>
      </c>
    </row>
    <row r="6269" spans="1:5" x14ac:dyDescent="0.2">
      <c r="A6269">
        <v>6208</v>
      </c>
      <c r="B6269" s="1232">
        <f>'Acct Summary 7-8'!E82</f>
        <v>59309</v>
      </c>
      <c r="D6269" s="14" t="str">
        <f t="shared" si="96"/>
        <v>Error?</v>
      </c>
      <c r="E6269" s="14" t="s">
        <v>209</v>
      </c>
    </row>
    <row r="6270" spans="1:5" x14ac:dyDescent="0.2">
      <c r="A6270">
        <v>6209</v>
      </c>
      <c r="B6270" s="1232">
        <f>'Acct Summary 7-8'!F82</f>
        <v>-172031</v>
      </c>
      <c r="D6270" s="14" t="str">
        <f t="shared" si="96"/>
        <v>Error?</v>
      </c>
      <c r="E6270" s="14" t="s">
        <v>209</v>
      </c>
    </row>
    <row r="6271" spans="1:5" x14ac:dyDescent="0.2">
      <c r="A6271">
        <v>6210</v>
      </c>
      <c r="B6271" s="1232">
        <f>'Acct Summary 7-8'!G82</f>
        <v>46810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81253</v>
      </c>
      <c r="D6273" s="14" t="str">
        <f t="shared" si="97"/>
        <v>Error?</v>
      </c>
      <c r="E6273" s="14" t="s">
        <v>209</v>
      </c>
    </row>
    <row r="6274" spans="1:5" x14ac:dyDescent="0.2">
      <c r="A6274">
        <v>6213</v>
      </c>
      <c r="B6274" s="1232">
        <f>'Acct Summary 7-8'!J82</f>
        <v>6499</v>
      </c>
      <c r="D6274" s="14" t="str">
        <f t="shared" si="97"/>
        <v>Error?</v>
      </c>
      <c r="E6274" s="14" t="s">
        <v>209</v>
      </c>
    </row>
    <row r="6275" spans="1:5" x14ac:dyDescent="0.2">
      <c r="A6275">
        <v>6214</v>
      </c>
      <c r="B6275" s="1232">
        <f>'Acct Summary 7-8'!K82</f>
        <v>148</v>
      </c>
      <c r="D6275" s="14" t="str">
        <f t="shared" si="97"/>
        <v>Error?</v>
      </c>
      <c r="E6275" s="14" t="s">
        <v>209</v>
      </c>
    </row>
    <row r="6276" spans="1:5" x14ac:dyDescent="0.2">
      <c r="A6276">
        <v>6215</v>
      </c>
      <c r="B6276" s="1232">
        <f>'Acct Summary 7-8'!C83</f>
        <v>1.0864424407829398</v>
      </c>
      <c r="D6276" s="14" t="str">
        <f t="shared" si="97"/>
        <v>Error?</v>
      </c>
      <c r="E6276" s="14" t="s">
        <v>209</v>
      </c>
    </row>
    <row r="6277" spans="1:5" x14ac:dyDescent="0.2">
      <c r="A6277">
        <v>6216</v>
      </c>
      <c r="B6277" s="1232">
        <f>'Acct Summary 7-8'!D83</f>
        <v>6.573042401733209E-2</v>
      </c>
      <c r="D6277" s="14" t="str">
        <f t="shared" si="97"/>
        <v>Error?</v>
      </c>
      <c r="E6277" s="14" t="s">
        <v>209</v>
      </c>
    </row>
    <row r="6278" spans="1:5" x14ac:dyDescent="0.2">
      <c r="A6278">
        <v>6217</v>
      </c>
      <c r="B6278" s="1232">
        <f>'Acct Summary 7-8'!E83</f>
        <v>5.4981922684713078</v>
      </c>
      <c r="D6278" s="14" t="str">
        <f t="shared" si="97"/>
        <v>Error?</v>
      </c>
      <c r="E6278" s="14" t="s">
        <v>209</v>
      </c>
    </row>
    <row r="6279" spans="1:5" x14ac:dyDescent="0.2">
      <c r="A6279">
        <v>6218</v>
      </c>
      <c r="B6279" s="1232">
        <f>'Acct Summary 7-8'!F83</f>
        <v>-2.7319517230427186</v>
      </c>
      <c r="D6279" s="14" t="str">
        <f t="shared" si="97"/>
        <v>Error?</v>
      </c>
      <c r="E6279" s="14" t="s">
        <v>209</v>
      </c>
    </row>
    <row r="6280" spans="1:5" x14ac:dyDescent="0.2">
      <c r="A6280">
        <v>6219</v>
      </c>
      <c r="B6280" s="1232">
        <f>'Acct Summary 7-8'!G83</f>
        <v>0.52151921298617376</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0.604768000952707</v>
      </c>
      <c r="D6282" s="14" t="str">
        <f t="shared" si="97"/>
        <v>Error?</v>
      </c>
      <c r="E6282" s="14" t="s">
        <v>209</v>
      </c>
    </row>
    <row r="6283" spans="1:5" x14ac:dyDescent="0.2">
      <c r="A6283">
        <v>6222</v>
      </c>
      <c r="B6283" s="1232">
        <f>'Acct Summary 7-8'!J83</f>
        <v>8.8784153005464486</v>
      </c>
      <c r="D6283" s="14" t="str">
        <f t="shared" si="97"/>
        <v>Error?</v>
      </c>
      <c r="E6283" s="14" t="s">
        <v>209</v>
      </c>
    </row>
    <row r="6284" spans="1:5" x14ac:dyDescent="0.2">
      <c r="A6284">
        <v>6223</v>
      </c>
      <c r="B6284" s="1232">
        <f>'Acct Summary 7-8'!K83</f>
        <v>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102347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102347</v>
      </c>
      <c r="D6301" s="14" t="str">
        <f t="shared" si="97"/>
        <v>Error?</v>
      </c>
      <c r="E6301" s="14" t="s">
        <v>209</v>
      </c>
    </row>
    <row r="6302" spans="1:5" x14ac:dyDescent="0.2">
      <c r="A6302">
        <v>6241</v>
      </c>
      <c r="B6302" s="1232">
        <f>'Revenues 9-14'!J14</f>
        <v>1488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1488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103835</v>
      </c>
      <c r="D6352" s="14" t="str">
        <f t="shared" si="98"/>
        <v>Error?</v>
      </c>
      <c r="E6352" s="14" t="s">
        <v>209</v>
      </c>
    </row>
    <row r="6353" spans="1:5" x14ac:dyDescent="0.2">
      <c r="A6353">
        <v>6292</v>
      </c>
      <c r="B6353" s="1232">
        <f>'Revenues 9-14'!J117</f>
        <v>20000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20000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1342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20000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28066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117336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123835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1233</v>
      </c>
      <c r="D7075" s="14" t="str">
        <f t="shared" si="109"/>
        <v>Error?</v>
      </c>
    </row>
    <row r="7076" spans="1:4" x14ac:dyDescent="0.2">
      <c r="A7076">
        <v>7015</v>
      </c>
      <c r="B7076" s="1232">
        <f>'Expenditures 15-22'!K212</f>
        <v>1233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257</v>
      </c>
      <c r="D7079" s="14" t="str">
        <f t="shared" si="109"/>
        <v>Error?</v>
      </c>
    </row>
    <row r="7080" spans="1:4" x14ac:dyDescent="0.2">
      <c r="A7080">
        <v>7019</v>
      </c>
      <c r="B7080" s="1232">
        <f>'Expenditures 15-22'!K220</f>
        <v>257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107776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107776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6000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6000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3560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3560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117336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117336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117336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117336</v>
      </c>
      <c r="D7224" s="14" t="str">
        <f t="shared" si="111"/>
        <v>Error?</v>
      </c>
    </row>
    <row r="7225" spans="1:4" x14ac:dyDescent="0.2">
      <c r="A7225">
        <v>7164</v>
      </c>
      <c r="B7225" s="1232">
        <f>'Expenditures 15-22'!K332</f>
        <v>6499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18470</v>
      </c>
      <c r="D7263" s="14" t="str">
        <f t="shared" si="112"/>
        <v>Error?</v>
      </c>
    </row>
    <row r="7264" spans="1:4" x14ac:dyDescent="0.2">
      <c r="A7264">
        <f t="shared" si="113"/>
        <v>7203</v>
      </c>
      <c r="B7264" s="1232">
        <f>'Expenditures 15-22'!D17</f>
        <v>5664</v>
      </c>
      <c r="D7264" s="14" t="str">
        <f t="shared" si="112"/>
        <v>Error?</v>
      </c>
    </row>
    <row r="7265" spans="1:5" x14ac:dyDescent="0.2">
      <c r="A7265">
        <f t="shared" si="113"/>
        <v>7204</v>
      </c>
      <c r="B7265" s="1232">
        <f>'Expenditures 15-22'!E17</f>
        <v>3922</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142387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6991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6991</v>
      </c>
      <c r="D7719" s="14" t="str">
        <f t="shared" si="126"/>
        <v>Error?</v>
      </c>
      <c r="E7719" s="14" t="s">
        <v>988</v>
      </c>
    </row>
    <row r="7720" spans="1:6" x14ac:dyDescent="0.2">
      <c r="A7720">
        <v>7659</v>
      </c>
      <c r="B7720" s="1232">
        <f>'Rest Tax Levies-Tort Im 26'!H14</f>
        <v>13053</v>
      </c>
      <c r="D7720" s="14" t="str">
        <f t="shared" si="126"/>
        <v>Error?</v>
      </c>
      <c r="E7720" s="14" t="s">
        <v>988</v>
      </c>
    </row>
    <row r="7721" spans="1:6" x14ac:dyDescent="0.2">
      <c r="A7721">
        <v>7660</v>
      </c>
      <c r="B7721" s="1232">
        <f>'Rest Tax Levies-Tort Im 26'!K14</f>
        <v>6991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-0.3999999999996362</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2016-10-27T16:42:04Z</cp:lastPrinted>
  <dcterms:created xsi:type="dcterms:W3CDTF">2003-10-29T19:06:34Z</dcterms:created>
  <dcterms:modified xsi:type="dcterms:W3CDTF">2016-12-12T15:30:27Z</dcterms:modified>
</cp:coreProperties>
</file>